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schipath_cendoj_ramajudicial_gov_co/Documents/1. UDAE/2. SIGCMA/1. Acompañamiento/3. Seccionales/5. Santander_Bucaramanga/Matriz de risgos 2025/"/>
    </mc:Choice>
  </mc:AlternateContent>
  <xr:revisionPtr revIDLastSave="1" documentId="8_{570CFD0A-4E75-4AFF-BA5E-AFEB111FE6E4}" xr6:coauthVersionLast="47" xr6:coauthVersionMax="47" xr10:uidLastSave="{74449831-F133-4E78-A0E7-BF0604ADF1DA}"/>
  <bookViews>
    <workbookView xWindow="-120" yWindow="-120" windowWidth="29040" windowHeight="15720" tabRatio="885" xr2:uid="{88AE9359-1123-4A22-A41B-C6B85A0AA7B3}"/>
  </bookViews>
  <sheets>
    <sheet name="1. Presentacion " sheetId="34" r:id="rId1"/>
    <sheet name="Conceptos 37001" sheetId="35" r:id="rId2"/>
    <sheet name="2. Análisis de Contexto" sheetId="4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xlnm.Print_Area" localSheetId="2">'2. Análisis de Contexto'!$A$1:$F$80</definedName>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2">[3]GESTION!#REF!</definedName>
    <definedName name="GEST">[4]GESTION!#REF!</definedName>
    <definedName name="GESTION_SEG_3_TRIM">[3]GESTION!#REF!</definedName>
    <definedName name="INV" localSheetId="2">[3]INVERSION_SEG_3_TRIM!#REF!</definedName>
    <definedName name="INV">[4]INVERSION!#REF!</definedName>
    <definedName name="INV_GEST" localSheetId="2">#REF!</definedName>
    <definedName name="INV_GEST">#REF!</definedName>
    <definedName name="Posibilidad" localSheetId="0">[5]Hoja2!$H$3:$H$7</definedName>
    <definedName name="Posibilidad" localSheetId="2">[5]Hoja2!$H$3:$H$7</definedName>
    <definedName name="Posibilidad" localSheetId="3">[5]Hoja2!$H$3:$H$7</definedName>
    <definedName name="Posibilidad" localSheetId="4">[5]Hoja2!$H$3:$H$7</definedName>
    <definedName name="Posibilidad" localSheetId="5">[5]Hoja2!$H$3:$H$7</definedName>
    <definedName name="Posibilidad" localSheetId="6">[5]Hoja2!$H$3:$H$7</definedName>
    <definedName name="Posibilidad" localSheetId="1">[5]Hoja2!$H$3:$H$7</definedName>
    <definedName name="Posibilidad">[6]Hoja2!$H$3:$H$7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2" i="41" l="1"/>
  <c r="L22" i="41"/>
  <c r="G20" i="40"/>
  <c r="H20" i="40" s="1"/>
  <c r="L20" i="40"/>
  <c r="L21" i="40"/>
  <c r="K21" i="40" s="1"/>
  <c r="L22" i="40"/>
  <c r="K22" i="40" s="1"/>
  <c r="L23" i="40"/>
  <c r="K23" i="40" s="1"/>
  <c r="L24" i="40"/>
  <c r="K24" i="40" s="1"/>
  <c r="L25" i="40"/>
  <c r="K25" i="40" s="1"/>
  <c r="L26" i="40"/>
  <c r="K26" i="40" s="1"/>
  <c r="L27" i="40"/>
  <c r="K27" i="40" s="1"/>
  <c r="L28" i="40"/>
  <c r="K28" i="40" s="1"/>
  <c r="L29" i="40"/>
  <c r="K29" i="40" s="1"/>
  <c r="J14" i="41"/>
  <c r="L32" i="40"/>
  <c r="K32" i="40" s="1"/>
  <c r="M20" i="40" l="1"/>
  <c r="N20" i="40" s="1"/>
  <c r="K20" i="40"/>
  <c r="O20" i="40" l="1"/>
  <c r="C5" i="18"/>
  <c r="I33" i="5" l="1" a="1"/>
  <c r="I37" i="5" s="1"/>
  <c r="I27" i="5" a="1"/>
  <c r="I31" i="5" s="1"/>
  <c r="I22" i="5"/>
  <c r="I21" i="5"/>
  <c r="I27" i="5" l="1"/>
  <c r="I28" i="5"/>
  <c r="I29" i="5"/>
  <c r="I30" i="5"/>
  <c r="I33" i="5"/>
  <c r="I34" i="5"/>
  <c r="I35" i="5"/>
  <c r="I36" i="5"/>
  <c r="G80" i="40" l="1"/>
  <c r="H80" i="40" s="1"/>
  <c r="G70" i="40"/>
  <c r="H70" i="40" s="1"/>
  <c r="G60" i="40"/>
  <c r="H60" i="40" s="1"/>
  <c r="G50" i="40"/>
  <c r="H50" i="40" s="1"/>
  <c r="G40" i="40"/>
  <c r="H40" i="40" s="1"/>
  <c r="C4" i="18" l="1"/>
  <c r="R42" i="41"/>
  <c r="R43" i="41"/>
  <c r="R44" i="41"/>
  <c r="R45" i="41"/>
  <c r="R46" i="41"/>
  <c r="R47" i="41"/>
  <c r="R48" i="41"/>
  <c r="R49" i="41"/>
  <c r="R69" i="41"/>
  <c r="R62" i="41"/>
  <c r="R63" i="41"/>
  <c r="R64" i="41"/>
  <c r="R65" i="41"/>
  <c r="R66" i="41"/>
  <c r="R67" i="41"/>
  <c r="R68" i="41"/>
  <c r="J69" i="41"/>
  <c r="J65" i="41"/>
  <c r="J66" i="41"/>
  <c r="J67" i="41"/>
  <c r="J68" i="41"/>
  <c r="J51" i="41"/>
  <c r="J52" i="41"/>
  <c r="J53" i="41"/>
  <c r="J54" i="41"/>
  <c r="J55" i="41"/>
  <c r="J56" i="41"/>
  <c r="J57" i="41"/>
  <c r="J58" i="41"/>
  <c r="J59" i="41"/>
  <c r="J43" i="41"/>
  <c r="J44" i="41"/>
  <c r="J45" i="41"/>
  <c r="J46" i="41"/>
  <c r="J47" i="41"/>
  <c r="J48" i="41"/>
  <c r="J49" i="41"/>
  <c r="J25" i="41"/>
  <c r="J26" i="41"/>
  <c r="J27" i="41"/>
  <c r="J28" i="41"/>
  <c r="J29" i="41"/>
  <c r="R21" i="41"/>
  <c r="R22" i="41"/>
  <c r="R23" i="41"/>
  <c r="R24" i="41"/>
  <c r="R25" i="41"/>
  <c r="R26" i="41"/>
  <c r="R27" i="41"/>
  <c r="R28" i="41"/>
  <c r="R29" i="41"/>
  <c r="R12" i="41"/>
  <c r="R13" i="41"/>
  <c r="R14" i="41"/>
  <c r="R15" i="41"/>
  <c r="R16" i="41"/>
  <c r="R17" i="41"/>
  <c r="R18" i="41"/>
  <c r="R19" i="41"/>
  <c r="J15" i="41"/>
  <c r="J16" i="41"/>
  <c r="J17" i="41"/>
  <c r="J18" i="41"/>
  <c r="J19" i="41"/>
  <c r="C5" i="29"/>
  <c r="C4" i="29"/>
  <c r="B20" i="41"/>
  <c r="B30" i="41"/>
  <c r="B40" i="41"/>
  <c r="B50" i="41"/>
  <c r="B60" i="41"/>
  <c r="B70" i="41"/>
  <c r="B80" i="41"/>
  <c r="A20" i="41"/>
  <c r="B10" i="41"/>
  <c r="E89" i="29" l="1"/>
  <c r="E88" i="29"/>
  <c r="E87" i="29"/>
  <c r="E86" i="29"/>
  <c r="E85" i="29"/>
  <c r="E84" i="29"/>
  <c r="E83" i="29"/>
  <c r="E82" i="29"/>
  <c r="E81" i="29"/>
  <c r="E80" i="29"/>
  <c r="C80" i="29"/>
  <c r="B80" i="29"/>
  <c r="A80" i="29"/>
  <c r="E79" i="29"/>
  <c r="E78" i="29"/>
  <c r="E77" i="29"/>
  <c r="E76" i="29"/>
  <c r="E75" i="29"/>
  <c r="E74" i="29"/>
  <c r="E73" i="29"/>
  <c r="E72" i="29"/>
  <c r="E71" i="29"/>
  <c r="E70" i="29"/>
  <c r="C70" i="29"/>
  <c r="B70" i="29"/>
  <c r="A70" i="29"/>
  <c r="E69" i="29"/>
  <c r="E68" i="29"/>
  <c r="E67" i="29"/>
  <c r="E66" i="29"/>
  <c r="E65" i="29"/>
  <c r="E64" i="29"/>
  <c r="E63" i="29"/>
  <c r="E62" i="29"/>
  <c r="E61" i="29"/>
  <c r="E60" i="29"/>
  <c r="C60" i="29"/>
  <c r="B60" i="29"/>
  <c r="A60" i="29"/>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K10" i="40" s="1"/>
  <c r="C70" i="41"/>
  <c r="C71" i="41"/>
  <c r="C72" i="41"/>
  <c r="C73" i="41"/>
  <c r="C74" i="41"/>
  <c r="C75" i="41"/>
  <c r="C76" i="41"/>
  <c r="C77" i="41"/>
  <c r="C78" i="41"/>
  <c r="C79" i="41"/>
  <c r="C80" i="41"/>
  <c r="C81" i="41"/>
  <c r="C82" i="41"/>
  <c r="C83" i="41"/>
  <c r="C84" i="41"/>
  <c r="C85" i="41"/>
  <c r="C86" i="41"/>
  <c r="C87" i="41"/>
  <c r="C88" i="41"/>
  <c r="C89" i="41"/>
  <c r="C60" i="41"/>
  <c r="C61" i="41"/>
  <c r="C62" i="41"/>
  <c r="C63" i="41"/>
  <c r="C64" i="41"/>
  <c r="C65" i="41"/>
  <c r="C66" i="41"/>
  <c r="C67" i="41"/>
  <c r="C68" i="41"/>
  <c r="C69" i="41"/>
  <c r="C50" i="41"/>
  <c r="C51" i="41"/>
  <c r="C52" i="41"/>
  <c r="C53" i="41"/>
  <c r="C54" i="41"/>
  <c r="C55" i="41"/>
  <c r="C56" i="41"/>
  <c r="C57" i="41"/>
  <c r="C58" i="41"/>
  <c r="C59" i="41"/>
  <c r="C39" i="41"/>
  <c r="C40" i="41"/>
  <c r="C41" i="41"/>
  <c r="C42" i="41"/>
  <c r="C43" i="41"/>
  <c r="C44" i="41"/>
  <c r="C45" i="41"/>
  <c r="C46" i="41"/>
  <c r="C47" i="41"/>
  <c r="C48" i="41"/>
  <c r="C49" i="41"/>
  <c r="C30" i="41"/>
  <c r="C31" i="41"/>
  <c r="C32" i="41"/>
  <c r="C33" i="41"/>
  <c r="C34" i="41"/>
  <c r="C35" i="41"/>
  <c r="C36" i="41"/>
  <c r="C37" i="41"/>
  <c r="C38" i="41"/>
  <c r="C16" i="41"/>
  <c r="C17" i="41"/>
  <c r="C18" i="41"/>
  <c r="C19" i="41"/>
  <c r="C20" i="41"/>
  <c r="C21" i="41"/>
  <c r="C23" i="41"/>
  <c r="C24" i="41"/>
  <c r="C25" i="41"/>
  <c r="C26" i="41"/>
  <c r="C27" i="41"/>
  <c r="C28" i="41"/>
  <c r="C29" i="41"/>
  <c r="C11" i="41"/>
  <c r="C12" i="41"/>
  <c r="C13" i="41"/>
  <c r="C14" i="41"/>
  <c r="C10" i="41"/>
  <c r="L23" i="41"/>
  <c r="L24" i="41"/>
  <c r="L25" i="41"/>
  <c r="L26" i="41"/>
  <c r="L27" i="41"/>
  <c r="L28" i="41"/>
  <c r="L29" i="41"/>
  <c r="L30" i="41"/>
  <c r="L31" i="41"/>
  <c r="L32" i="41"/>
  <c r="L33"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14" i="41"/>
  <c r="L15" i="41"/>
  <c r="L16" i="41"/>
  <c r="L17" i="41"/>
  <c r="L18" i="41"/>
  <c r="L19" i="41"/>
  <c r="L20" i="41"/>
  <c r="L21" i="41"/>
  <c r="R11" i="41"/>
  <c r="R10" i="41"/>
  <c r="L13" i="41"/>
  <c r="L12" i="41"/>
  <c r="L11" i="41"/>
  <c r="L10"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J72" i="41"/>
  <c r="R71" i="41"/>
  <c r="J71" i="41"/>
  <c r="R70" i="41"/>
  <c r="J70" i="41"/>
  <c r="A70" i="41"/>
  <c r="J64" i="41"/>
  <c r="J63" i="41"/>
  <c r="J62" i="41"/>
  <c r="R61" i="41"/>
  <c r="J61" i="41"/>
  <c r="R60" i="41"/>
  <c r="J60" i="41"/>
  <c r="A60" i="41"/>
  <c r="R59" i="41"/>
  <c r="R58" i="41"/>
  <c r="R57" i="41"/>
  <c r="R56" i="41"/>
  <c r="R55" i="41"/>
  <c r="R54" i="41"/>
  <c r="R53" i="41"/>
  <c r="R52" i="41"/>
  <c r="R51" i="41"/>
  <c r="R50" i="41"/>
  <c r="S50" i="41" s="1"/>
  <c r="J50" i="41"/>
  <c r="A50" i="41"/>
  <c r="J42" i="41"/>
  <c r="R41" i="41"/>
  <c r="J41" i="41"/>
  <c r="R40" i="41"/>
  <c r="J40" i="41"/>
  <c r="A40" i="41"/>
  <c r="R39" i="41"/>
  <c r="J39" i="41"/>
  <c r="R38" i="41"/>
  <c r="J38" i="41"/>
  <c r="R37" i="41"/>
  <c r="J37" i="41"/>
  <c r="R36" i="41"/>
  <c r="J36" i="41"/>
  <c r="R35" i="41"/>
  <c r="J35" i="41"/>
  <c r="R34" i="41"/>
  <c r="J34" i="41"/>
  <c r="R33" i="41"/>
  <c r="J33" i="41"/>
  <c r="R32" i="41"/>
  <c r="J32" i="41"/>
  <c r="R31" i="41"/>
  <c r="J31" i="41"/>
  <c r="R30" i="41"/>
  <c r="J30" i="41"/>
  <c r="K30" i="41" s="1"/>
  <c r="A30" i="41"/>
  <c r="J24" i="41"/>
  <c r="J23" i="41"/>
  <c r="J22" i="41"/>
  <c r="J21" i="41"/>
  <c r="R20" i="41"/>
  <c r="S20" i="41" s="1"/>
  <c r="J20" i="41"/>
  <c r="J13" i="41"/>
  <c r="J12" i="41"/>
  <c r="J11" i="41"/>
  <c r="J10" i="41"/>
  <c r="A10" i="41"/>
  <c r="C50" i="29"/>
  <c r="B50" i="29"/>
  <c r="A50" i="29"/>
  <c r="C40" i="29"/>
  <c r="B40" i="29"/>
  <c r="A40" i="29"/>
  <c r="C30" i="29"/>
  <c r="B30" i="29"/>
  <c r="A30" i="29"/>
  <c r="C20" i="29"/>
  <c r="B20" i="29"/>
  <c r="A20" i="29"/>
  <c r="C10" i="29"/>
  <c r="B10" i="29"/>
  <c r="A10" i="29"/>
  <c r="L82" i="40"/>
  <c r="K82" i="40" s="1"/>
  <c r="L83" i="40"/>
  <c r="K83" i="40" s="1"/>
  <c r="L84" i="40"/>
  <c r="K84" i="40" s="1"/>
  <c r="L85" i="40"/>
  <c r="K85" i="40" s="1"/>
  <c r="L86" i="40"/>
  <c r="K86" i="40" s="1"/>
  <c r="L87" i="40"/>
  <c r="K87" i="40" s="1"/>
  <c r="L88" i="40"/>
  <c r="K88" i="40" s="1"/>
  <c r="L89" i="40"/>
  <c r="K89" i="40" s="1"/>
  <c r="L72" i="40"/>
  <c r="K72" i="40" s="1"/>
  <c r="L73" i="40"/>
  <c r="K73" i="40" s="1"/>
  <c r="L74" i="40"/>
  <c r="K74" i="40" s="1"/>
  <c r="L75" i="40"/>
  <c r="K75" i="40" s="1"/>
  <c r="L76" i="40"/>
  <c r="K76" i="40" s="1"/>
  <c r="L77" i="40"/>
  <c r="K77" i="40" s="1"/>
  <c r="L78" i="40"/>
  <c r="K78" i="40" s="1"/>
  <c r="L79" i="40"/>
  <c r="K79" i="40" s="1"/>
  <c r="L80" i="40"/>
  <c r="K80" i="40" s="1"/>
  <c r="L81" i="40"/>
  <c r="K81" i="40" s="1"/>
  <c r="L62" i="40"/>
  <c r="K62" i="40" s="1"/>
  <c r="L63" i="40"/>
  <c r="K63" i="40" s="1"/>
  <c r="L64" i="40"/>
  <c r="K64" i="40" s="1"/>
  <c r="L65" i="40"/>
  <c r="K65" i="40" s="1"/>
  <c r="L66" i="40"/>
  <c r="K66" i="40" s="1"/>
  <c r="L67" i="40"/>
  <c r="K67" i="40" s="1"/>
  <c r="L68" i="40"/>
  <c r="K68" i="40" s="1"/>
  <c r="L69" i="40"/>
  <c r="K69" i="40" s="1"/>
  <c r="L70" i="40"/>
  <c r="K70" i="40" s="1"/>
  <c r="L71" i="40"/>
  <c r="K71" i="40" s="1"/>
  <c r="L51" i="40"/>
  <c r="K51" i="40" s="1"/>
  <c r="L52" i="40"/>
  <c r="K52" i="40" s="1"/>
  <c r="L53" i="40"/>
  <c r="K53" i="40" s="1"/>
  <c r="L54" i="40"/>
  <c r="K54" i="40" s="1"/>
  <c r="L55" i="40"/>
  <c r="K55" i="40" s="1"/>
  <c r="L56" i="40"/>
  <c r="K56" i="40" s="1"/>
  <c r="L57" i="40"/>
  <c r="K57" i="40" s="1"/>
  <c r="L58" i="40"/>
  <c r="K58" i="40" s="1"/>
  <c r="L59" i="40"/>
  <c r="K59" i="40" s="1"/>
  <c r="L60" i="40"/>
  <c r="K60" i="40" s="1"/>
  <c r="L61" i="40"/>
  <c r="K61" i="40" s="1"/>
  <c r="L43" i="40"/>
  <c r="K43" i="40" s="1"/>
  <c r="L44" i="40"/>
  <c r="K44" i="40" s="1"/>
  <c r="L45" i="40"/>
  <c r="K45" i="40" s="1"/>
  <c r="L46" i="40"/>
  <c r="K46" i="40" s="1"/>
  <c r="L47" i="40"/>
  <c r="K47" i="40" s="1"/>
  <c r="L48" i="40"/>
  <c r="K48" i="40" s="1"/>
  <c r="L49" i="40"/>
  <c r="K49" i="40" s="1"/>
  <c r="L50" i="40"/>
  <c r="K50" i="40" s="1"/>
  <c r="L33" i="40"/>
  <c r="K33" i="40" s="1"/>
  <c r="L34" i="40"/>
  <c r="K34" i="40" s="1"/>
  <c r="L35" i="40"/>
  <c r="K35" i="40" s="1"/>
  <c r="L36" i="40"/>
  <c r="K36" i="40" s="1"/>
  <c r="L37" i="40"/>
  <c r="K37" i="40" s="1"/>
  <c r="L38" i="40"/>
  <c r="K38" i="40" s="1"/>
  <c r="L39" i="40"/>
  <c r="K39" i="40" s="1"/>
  <c r="L40" i="40"/>
  <c r="L41" i="40"/>
  <c r="K41" i="40" s="1"/>
  <c r="L42" i="40"/>
  <c r="K42" i="40" s="1"/>
  <c r="L30" i="40"/>
  <c r="K30" i="40" s="1"/>
  <c r="L31" i="40"/>
  <c r="K31" i="40" s="1"/>
  <c r="L14" i="40"/>
  <c r="K14" i="40" s="1"/>
  <c r="L15" i="40"/>
  <c r="K15" i="40" s="1"/>
  <c r="L16" i="40"/>
  <c r="K16" i="40" s="1"/>
  <c r="L17" i="40"/>
  <c r="K17" i="40" s="1"/>
  <c r="L18" i="40"/>
  <c r="K18" i="40" s="1"/>
  <c r="L19" i="40"/>
  <c r="K19" i="40" s="1"/>
  <c r="F80" i="29"/>
  <c r="F70" i="29"/>
  <c r="F60" i="29"/>
  <c r="G30" i="40"/>
  <c r="H30" i="40" s="1"/>
  <c r="F30" i="29" s="1"/>
  <c r="F20" i="29"/>
  <c r="L13" i="40"/>
  <c r="K13" i="40" s="1"/>
  <c r="L12" i="40"/>
  <c r="K12" i="40" s="1"/>
  <c r="L11" i="40"/>
  <c r="K11" i="40" s="1"/>
  <c r="G10" i="40"/>
  <c r="H10" i="40" s="1"/>
  <c r="S40" i="41" l="1"/>
  <c r="S30" i="41"/>
  <c r="S80" i="41"/>
  <c r="K40" i="40"/>
  <c r="S10" i="41"/>
  <c r="K60" i="41"/>
  <c r="T60" i="41" s="1"/>
  <c r="J60" i="29" s="1"/>
  <c r="K10" i="41"/>
  <c r="T10" i="41" s="1"/>
  <c r="J10" i="29" s="1"/>
  <c r="K70" i="41"/>
  <c r="T70" i="41" s="1"/>
  <c r="J70" i="29" s="1"/>
  <c r="S60" i="41"/>
  <c r="S70" i="41"/>
  <c r="K40" i="41"/>
  <c r="T40" i="41" s="1"/>
  <c r="J40" i="29" s="1"/>
  <c r="K50" i="41"/>
  <c r="T50" i="41" s="1"/>
  <c r="J50" i="29" s="1"/>
  <c r="F50" i="29"/>
  <c r="A60" i="18"/>
  <c r="C70" i="18"/>
  <c r="B60" i="18"/>
  <c r="C60" i="18"/>
  <c r="F40" i="29"/>
  <c r="A80" i="18"/>
  <c r="B80" i="18"/>
  <c r="A70" i="18"/>
  <c r="C80" i="18"/>
  <c r="B70" i="18"/>
  <c r="T30" i="41"/>
  <c r="F10" i="29"/>
  <c r="K80" i="41"/>
  <c r="T80" i="41" s="1"/>
  <c r="J80" i="29" s="1"/>
  <c r="K20" i="41"/>
  <c r="T20" i="41" s="1"/>
  <c r="M80" i="40"/>
  <c r="M60" i="40"/>
  <c r="M30" i="40"/>
  <c r="M50" i="40"/>
  <c r="M40" i="40"/>
  <c r="M10" i="40"/>
  <c r="M70" i="40"/>
  <c r="N70" i="40" l="1"/>
  <c r="H70" i="29" s="1"/>
  <c r="G70" i="29"/>
  <c r="U70" i="41"/>
  <c r="N80" i="40"/>
  <c r="H80" i="29" s="1"/>
  <c r="G80" i="29"/>
  <c r="U80" i="41"/>
  <c r="D80" i="18"/>
  <c r="D60" i="18"/>
  <c r="D70" i="18"/>
  <c r="G60" i="29"/>
  <c r="U60" i="41"/>
  <c r="K60" i="29" s="1"/>
  <c r="U20" i="41"/>
  <c r="K20" i="29" s="1"/>
  <c r="G20" i="29"/>
  <c r="J20" i="29"/>
  <c r="N30" i="40"/>
  <c r="H30" i="29" s="1"/>
  <c r="G30" i="29"/>
  <c r="U30" i="41"/>
  <c r="K30" i="29" s="1"/>
  <c r="N40" i="40"/>
  <c r="H40" i="29" s="1"/>
  <c r="U40" i="41"/>
  <c r="G40" i="29"/>
  <c r="N50" i="40"/>
  <c r="H50" i="29" s="1"/>
  <c r="G50" i="29"/>
  <c r="U50" i="41"/>
  <c r="J30" i="29"/>
  <c r="N10" i="40"/>
  <c r="H10" i="29" s="1"/>
  <c r="G10" i="29"/>
  <c r="U10" i="41"/>
  <c r="K10" i="29" s="1"/>
  <c r="N60" i="40"/>
  <c r="H60" i="29" s="1"/>
  <c r="O80" i="40"/>
  <c r="O50" i="40"/>
  <c r="H20" i="29"/>
  <c r="O40" i="40"/>
  <c r="O30" i="40"/>
  <c r="O10" i="40"/>
  <c r="K80" i="29" l="1"/>
  <c r="V80" i="41"/>
  <c r="M80" i="29" s="1"/>
  <c r="E60" i="18"/>
  <c r="K70" i="29"/>
  <c r="V70" i="41"/>
  <c r="M70" i="29" s="1"/>
  <c r="V30" i="41"/>
  <c r="M30" i="29" s="1"/>
  <c r="K50" i="29"/>
  <c r="V50" i="41"/>
  <c r="M50" i="29" s="1"/>
  <c r="V60" i="41"/>
  <c r="M60" i="29" s="1"/>
  <c r="K40" i="29"/>
  <c r="V40" i="41"/>
  <c r="M40" i="29" s="1"/>
  <c r="V20" i="41"/>
  <c r="M20" i="29" s="1"/>
  <c r="V10" i="41"/>
  <c r="M10" i="29" s="1"/>
  <c r="F80" i="18" l="1"/>
  <c r="E80" i="18"/>
  <c r="F70" i="18"/>
  <c r="E70" i="18"/>
  <c r="F60" i="18"/>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70" authorId="0" shapeId="0" xr:uid="{E6D3EBF2-5739-4AC6-93CE-A541E3C60E0B}">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<sst xmlns="http://schemas.openxmlformats.org/spreadsheetml/2006/main" count="1004" uniqueCount="537">
  <si>
    <t xml:space="preserve"> MAPA DE RIESGOS SIGCMA</t>
  </si>
  <si>
    <t>DEPENDENCIA (Unidad misional del CSJ o Unidad de la DEAJ o Seccional o CSJ en caso de despachos judiciales certificados)</t>
  </si>
  <si>
    <t>CONSEJO SUPERIOR DE LA JUDICATURA</t>
  </si>
  <si>
    <t>PROCESO (indique el tipo de proceso si es Estratégico. Misional, Apoyo, Evaluación y Mejora y especifique el nombre del proceso)</t>
  </si>
  <si>
    <t>Misionales</t>
  </si>
  <si>
    <t>MEJORAMIENTO INFRAESTRUCTURA FÍSICA</t>
  </si>
  <si>
    <t>CONSEJO SECCIONAL DE LA JUDICATURA</t>
  </si>
  <si>
    <t>DIRECCIÓN SECCIONAL DE ADMINISTRACIÓN JUDICIAL</t>
  </si>
  <si>
    <t>DESPACHO JUDICIAL CERTIFICADO</t>
  </si>
  <si>
    <t>FECHA</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</si>
  <si>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</si>
  <si>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</si>
  <si>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</si>
  <si>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</si>
  <si>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</si>
  <si>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</si>
  <si>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</si>
  <si>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 Unidad de Infraestructura Física</t>
  </si>
  <si>
    <t xml:space="preserve">PROCESO </t>
  </si>
  <si>
    <t>Mejoramiento de la Infraestructura Física</t>
  </si>
  <si>
    <t xml:space="preserve">DEPENDENCIA ADMINISTRATIVA O JUDICIAL CERTIFICADA </t>
  </si>
  <si>
    <t>Unidad de Infraestructura Física</t>
  </si>
  <si>
    <t>OBJETIVO DEL PROCESO</t>
  </si>
  <si>
    <t>MAPA DE PROCESOS DIRECCIÓN EJECUTIVA DE ADMINISTRACIÓN JUDICIAL</t>
  </si>
  <si>
    <t>PROCESOS DEPENDENCIA JUDICIALES CERTIFICADAS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</si>
  <si>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</si>
  <si>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</si>
  <si>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</si>
  <si>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</si>
  <si>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</si>
  <si>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</si>
  <si>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</si>
  <si>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</si>
  <si>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</si>
  <si>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</si>
  <si>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</si>
  <si>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</si>
  <si>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</si>
  <si>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</si>
  <si>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</si>
  <si>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</si>
  <si>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</si>
  <si>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</si>
  <si>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</si>
  <si>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</si>
  <si>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</si>
  <si>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</si>
  <si>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</si>
  <si>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</si>
  <si>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</si>
  <si>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</si>
  <si>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</si>
  <si>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</si>
  <si>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</si>
  <si>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</si>
  <si>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</si>
  <si>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</si>
  <si>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</si>
  <si>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</si>
  <si>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</si>
  <si>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</si>
  <si>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</si>
  <si>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</si>
  <si>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</si>
  <si>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</si>
  <si>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</si>
  <si>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</si>
  <si>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</si>
  <si>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</si>
  <si>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</si>
  <si>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</si>
  <si>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</si>
  <si>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</si>
  <si>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</si>
  <si>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</si>
  <si>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</si>
  <si>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</si>
  <si>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</si>
  <si>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</si>
  <si>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</si>
  <si>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</si>
  <si>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</si>
  <si>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</si>
  <si>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</si>
  <si>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</si>
  <si>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</si>
  <si>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</si>
  <si>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</si>
  <si>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</si>
  <si>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</si>
  <si>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</si>
  <si>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</si>
  <si>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</si>
  <si>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</si>
  <si>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</si>
  <si>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</si>
  <si>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</si>
  <si>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</si>
  <si>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</si>
  <si>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</si>
  <si>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</si>
  <si>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</si>
  <si>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</si>
  <si>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</si>
  <si>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</si>
  <si>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</si>
  <si>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</si>
  <si>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</si>
  <si>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</si>
  <si>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</si>
  <si>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</si>
  <si>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</si>
  <si>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</si>
  <si>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</si>
  <si>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</si>
  <si>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</si>
  <si>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</si>
  <si>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</si>
  <si>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</si>
  <si>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</si>
  <si>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</si>
  <si>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</si>
  <si>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</si>
  <si>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</si>
  <si>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</si>
  <si>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</si>
  <si>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</si>
  <si>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</si>
  <si>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</si>
  <si>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</si>
  <si>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</si>
  <si>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</si>
  <si>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</si>
  <si>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</si>
  <si>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</si>
  <si>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</si>
  <si>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</si>
  <si>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</si>
  <si>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</si>
  <si>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</si>
  <si>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</si>
  <si>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</si>
  <si>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</si>
  <si>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</si>
  <si>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</si>
  <si>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</si>
  <si>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</si>
  <si>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</si>
  <si>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</si>
  <si>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</si>
  <si>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</si>
  <si>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</si>
  <si>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</si>
  <si>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</si>
  <si>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</si>
  <si>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</si>
  <si>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</si>
  <si>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</si>
  <si>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</si>
  <si>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</si>
  <si>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</si>
  <si>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</si>
  <si>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</si>
  <si>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</si>
  <si>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</si>
  <si>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</si>
  <si>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</si>
  <si>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</si>
  <si>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</si>
  <si>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</si>
  <si>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</si>
  <si>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</si>
  <si>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</si>
  <si>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</si>
  <si>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</si>
  <si>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</si>
  <si>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</si>
  <si>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</si>
  <si>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</si>
  <si>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</si>
  <si>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</si>
  <si>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</si>
  <si>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</si>
  <si>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</si>
  <si>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</si>
  <si>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</si>
  <si>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</si>
  <si>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</si>
  <si>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</si>
  <si>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</si>
  <si>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</si>
  <si>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</si>
  <si>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</si>
  <si>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</si>
  <si>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</si>
  <si>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</si>
  <si>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</si>
  <si>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</si>
  <si>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</si>
  <si>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</si>
  <si>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</si>
  <si>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</si>
  <si>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</si>
  <si>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</si>
  <si>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</si>
  <si>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</si>
  <si>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</si>
  <si>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</si>
  <si>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</si>
  <si>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</si>
  <si>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</si>
  <si>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</si>
  <si>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</si>
  <si>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</si>
  <si>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</si>
  <si>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</si>
  <si>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</si>
  <si>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</si>
  <si>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</si>
  <si>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</si>
  <si>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</si>
  <si>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</si>
  <si>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</si>
  <si>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</si>
  <si>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</si>
  <si>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</si>
  <si>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</si>
  <si>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</si>
  <si>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</si>
  <si>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</si>
  <si>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</si>
  <si>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</si>
  <si>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</si>
  <si>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</si>
  <si>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</si>
  <si>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</si>
  <si>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</si>
  <si>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</si>
  <si>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</si>
  <si>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</si>
  <si>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</si>
  <si>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</si>
  <si>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</si>
  <si>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</si>
  <si>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</si>
  <si>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</si>
  <si>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</si>
  <si>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</si>
  <si>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</si>
  <si>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</si>
  <si>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</si>
  <si>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</si>
  <si>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</si>
  <si>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</si>
  <si>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</si>
  <si>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</si>
  <si>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</si>
  <si>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</si>
  <si>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</si>
  <si>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</si>
  <si>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</si>
  <si>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</si>
  <si>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</si>
  <si>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</si>
  <si>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</si>
  <si>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</si>
  <si>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</si>
  <si>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</si>
  <si>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</si>
  <si>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</si>
  <si>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</si>
  <si>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</si>
  <si>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</si>
  <si>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</si>
  <si>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</si>
  <si>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</si>
  <si>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</si>
  <si>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Daño, pérdida o uso indebido de bienes muebles o  inmuebles </t>
  </si>
  <si>
    <t>Los bienes inmuebles sean sustraidos, sufran daños superiores a los generados por su uso</t>
  </si>
  <si>
    <t>Demora en los procesos precontractuales y contractuales de infraestructura física de alta y media alta complejidad</t>
  </si>
  <si>
    <t>Afectación de reputacion,imagén,  credibilidad, satisfacción de usuarios y PI</t>
  </si>
  <si>
    <t xml:space="preserve">De la entidad, seccional, despachos a nivel local o municipal </t>
  </si>
  <si>
    <t>Demora en la ejecución de los contratos de consultorías de estudios y diseños de infraestructura física de alta y media alta complejidad</t>
  </si>
  <si>
    <t>Afectación Económica</t>
  </si>
  <si>
    <t>Afectación al presupuesto  en un valor  &lt;1% y ≥5%.</t>
  </si>
  <si>
    <t>Vencimiento de pólizas de seguro</t>
  </si>
  <si>
    <t>Interrupción o afectación en la prestación del servicio judicial</t>
  </si>
  <si>
    <t xml:space="preserve">Entre  0 a 48 horas habiles al año </t>
  </si>
  <si>
    <t>Interrupción o afectación en la prestación del servicio administrativo</t>
  </si>
  <si>
    <t>Entre 0 a 96 horas habiles al año  o afectación minima</t>
  </si>
  <si>
    <t>Incumplimiento en la programación de mantenimientos</t>
  </si>
  <si>
    <t xml:space="preserve">Titulación de bienes inmuebles sin legalizar </t>
  </si>
  <si>
    <t>No tener  definido y con documentacion el estado legal de los bienes  inmuebles de la Rama</t>
  </si>
  <si>
    <t>Desactualización de los inventarios</t>
  </si>
  <si>
    <t>Afectación al presupuesto en un valor &lt;0,5% y ≥1%.</t>
  </si>
  <si>
    <t>Documentación del inmuebe inexistente o incompleta</t>
  </si>
  <si>
    <t>Entre  145 a 192 horas  hábiles al año</t>
  </si>
  <si>
    <t xml:space="preserve">Procesos judiciales sin concluir </t>
  </si>
  <si>
    <t>Entre e 97 a 192 horas  habiles al año o afectación baja</t>
  </si>
  <si>
    <t xml:space="preserve">De un área del nivel central, seccional o despacho judicial </t>
  </si>
  <si>
    <t xml:space="preserve">Incumplimiento de los matenimientos preventivos, correctivos </t>
  </si>
  <si>
    <t>No ejecutar en forma oportuna y acorde con estipulaciones técnicas los mantenimientos de bienes muebles, inmuebles y equipos</t>
  </si>
  <si>
    <t>Falta de insumos</t>
  </si>
  <si>
    <t>Desconocimiento de la especificaciones del fabricante</t>
  </si>
  <si>
    <t xml:space="preserve">No previsión de presupuestos </t>
  </si>
  <si>
    <t>Afectación al presupuesto en un valor ≥50%.</t>
  </si>
  <si>
    <t>Recibo tardio de presupuesto</t>
  </si>
  <si>
    <t>Incumplimiento de las metas establecidas</t>
  </si>
  <si>
    <t>Incumplimiento del 40% de los indicadores del proceso</t>
  </si>
  <si>
    <t>Falta de personal</t>
  </si>
  <si>
    <t>No planificar las actividades</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</si>
  <si>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</si>
  <si>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</si>
  <si>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</si>
  <si>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</si>
  <si>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</si>
  <si>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</si>
  <si>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</si>
  <si>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</si>
  <si>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</si>
  <si>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Falta de ética de los servidores públicos (Debilidades en principios y valores)</t>
  </si>
  <si>
    <t>Incumplimiento del 20% de los indicadores del proceso</t>
  </si>
  <si>
    <t>Falta de ética de terceros interesados  (Debilidades principios y valores)</t>
  </si>
  <si>
    <t>Debilidades en los controles técnicos para la Adquisición de lotes en donación.</t>
  </si>
  <si>
    <t xml:space="preserve">De la entidad y sector justicia a nivel nacional </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</si>
  <si>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</si>
  <si>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</si>
  <si>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Afectación al  presupuesto en un valor  &lt;5% y  ≥20%.</t>
  </si>
  <si>
    <t>Debilidades en los controles de los procedimientos de contratación en lo relacionado con la evaluación técnica para la selección de contratistas.</t>
  </si>
  <si>
    <t>Ofrecer, prometer, entregar, aceptar o solicitar una ventaja indebida para conseguir el favorecimiento competitivo  en  la adición  de  contratos de Estudios y Diseños o construcción de sedes y despachos judiciales.</t>
  </si>
  <si>
    <t>Cuando se adicionen contratos que son ventajosos para agentes internos y externos, sin la adecuada justificación que soporte su valor.</t>
  </si>
  <si>
    <t>Debilidades en los controles de los procedimientos de contratación en lo relacionado con la identificación de necesidades.</t>
  </si>
  <si>
    <t>Ofrecer, prometer, entregar, aceptar o solicitar una ventaja indebida para conseguir la recepción de Diseños u obras.</t>
  </si>
  <si>
    <t>Cuando un agente interno o externos, obtiene una ventaja indebida por recibir Estudios y Diseños u Obras, que no cumplan con los requisitos contractuales.</t>
  </si>
  <si>
    <t>Debilidades en los controles de los procedimientos y obligaciones</t>
  </si>
  <si>
    <t xml:space="preserve">MATRIZ DE RIESGOS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</si>
  <si>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</si>
  <si>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</si>
  <si>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</si>
  <si>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</si>
  <si>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</si>
  <si>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</si>
  <si>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</si>
  <si>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0"/>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</si>
  <si>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</si>
  <si>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</si>
  <si>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</si>
  <si>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</si>
  <si>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</si>
  <si>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</si>
  <si>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0"/>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</si>
  <si>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</si>
  <si>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</si>
  <si>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</si>
  <si>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</si>
  <si>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</si>
  <si>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</si>
  <si>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</si>
  <si>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NO</t>
  </si>
  <si>
    <t>SI</t>
  </si>
  <si>
    <t xml:space="preserve">MATRIZ DE RIESGOS SIGCMA </t>
  </si>
  <si>
    <t>Proceso:</t>
  </si>
  <si>
    <t>Objetivo:</t>
  </si>
  <si>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</si>
  <si>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</si>
  <si>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</si>
  <si>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</si>
  <si>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</si>
  <si>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</si>
  <si>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</si>
  <si>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</si>
  <si>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</si>
  <si>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</si>
  <si>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</si>
  <si>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</si>
  <si>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</si>
  <si>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</si>
  <si>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</si>
  <si>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</si>
  <si>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</si>
  <si>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</si>
  <si>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</si>
  <si>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</si>
  <si>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</si>
  <si>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</si>
  <si>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</si>
  <si>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</si>
  <si>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</si>
  <si>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</si>
  <si>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</si>
  <si>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</si>
  <si>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</si>
  <si>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</si>
  <si>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</si>
  <si>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</si>
  <si>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</si>
  <si>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</si>
  <si>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</si>
  <si>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</si>
  <si>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</si>
  <si>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</si>
  <si>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</si>
  <si>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</si>
  <si>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</si>
  <si>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</si>
  <si>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</si>
  <si>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</si>
  <si>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</si>
  <si>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</si>
  <si>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Afectación al presupuesto en un valor ≥0,5%.</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</si>
  <si>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</si>
  <si>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</si>
  <si>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</si>
  <si>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</si>
  <si>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</si>
  <si>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</si>
  <si>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</si>
  <si>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</si>
  <si>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</si>
  <si>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</si>
  <si>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</si>
  <si>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</si>
  <si>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</si>
  <si>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</si>
  <si>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</si>
  <si>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</si>
  <si>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</si>
  <si>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</si>
  <si>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</si>
  <si>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</si>
  <si>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</si>
  <si>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</si>
  <si>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</si>
  <si>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</si>
  <si>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</si>
  <si>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</si>
  <si>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</si>
  <si>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</si>
  <si>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</si>
  <si>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</si>
  <si>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</si>
  <si>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</si>
  <si>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</si>
  <si>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</si>
  <si>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</si>
  <si>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</si>
  <si>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</si>
  <si>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</si>
  <si>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</si>
  <si>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</si>
  <si>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</si>
  <si>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</si>
  <si>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</si>
  <si>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</si>
  <si>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</si>
  <si>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</si>
  <si>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</si>
  <si>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</si>
  <si>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</si>
  <si>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</si>
  <si>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</si>
  <si>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</si>
  <si>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</si>
  <si>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</si>
  <si>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</si>
  <si>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</si>
  <si>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</si>
  <si>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</si>
  <si>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</si>
  <si>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</si>
  <si>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</si>
  <si>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</si>
  <si>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</si>
  <si>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</si>
  <si>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</si>
  <si>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</si>
  <si>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</si>
  <si>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</si>
  <si>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</si>
  <si>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</si>
  <si>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</si>
  <si>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</si>
  <si>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</si>
  <si>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</si>
  <si>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</si>
  <si>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</si>
  <si>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CÓDIGO</t>
  </si>
  <si>
    <t>ELABORÓ</t>
  </si>
  <si>
    <t>REVISÓ</t>
  </si>
  <si>
    <t>APROBÓ</t>
  </si>
  <si>
    <t>F-EVSG-11</t>
  </si>
  <si>
    <t>Líder de Proceso</t>
  </si>
  <si>
    <t xml:space="preserve">Coordinación Nacional SIGCMA </t>
  </si>
  <si>
    <t>Comité Nacional SIGCMA</t>
  </si>
  <si>
    <t>VERSIÓN</t>
  </si>
  <si>
    <t xml:space="preserve">DIRECCIÓN EJECUTIVA DE ADMINISTRACIÓN JUDICIAL </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</si>
  <si>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</si>
  <si>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X</t>
  </si>
  <si>
    <t>Mantenimientos realizados sin observar instruciones del fabricante</t>
  </si>
  <si>
    <t>incumplimiento de los proveedores de servicios</t>
  </si>
  <si>
    <t>El Profesional Juridico encargado del proceso de contratacion establecera un cronograma cierto para cada proceso de contratacion en el cual se estableceran los tiempos para cada etapa.</t>
  </si>
  <si>
    <t>El supervisor designado para cada contrato exigira previo al inicio de las actividades, la presentacion del cronograma de obra, acorde al plazo de ejecucion establecido.</t>
  </si>
  <si>
    <t>El supervisor designado para cada contrato exigira la actualizacion de las polizas de seguro, en los casos que se presenten modificaciones al contrato.</t>
  </si>
  <si>
    <t>El supervisor designado para cada contrato exigira el cumplimiento de las especificaciones tecnicas en cada uno de los procesos a ejecutar.</t>
  </si>
  <si>
    <t>El supervisor designado para cada contrato exigira al contratista contar con los insumos requeridos para llevar a cabo los mantenimientos solicitados</t>
  </si>
  <si>
    <t>El supervisor designado para cada contrato exigira al contratista cumplir con las especificaciones tecnicas contempladas para cada actividad</t>
  </si>
  <si>
    <t>Identificación en debida forma las necesidades de infraestructura de la seccional.</t>
  </si>
  <si>
    <t>Verificación oportuna de la Solicitud  de los recursos ante el nivel central.</t>
  </si>
  <si>
    <t>El supervisor designado para cada contrato exigira al contratista contar con el personal requerido para llevar a cabo los mantenimientos solicitados</t>
  </si>
  <si>
    <t>El supervisor designado para cada contrato realizara seguimientos de las actividades contempladas , acorde al  cronograma de obra,entregado por el contratista</t>
  </si>
  <si>
    <t>Conocimiento Código Iberoamericano de Ética Judicial.</t>
  </si>
  <si>
    <t>Conocimiento de la Ley 1474 del 2011 Ley Anticorrupccion y la Ley 1712 del 2014 Ley de Transparencia.</t>
  </si>
  <si>
    <t>Auditorias Internas, Externas de Control Interno y de entes de control.</t>
  </si>
  <si>
    <t>Plan anticorrupción y de atención al ciudadano de la Rama Judicial.</t>
  </si>
  <si>
    <t>Revisar e identificar  las causas que dieron origen a la demora de los procesos precontractuales y contractuales, con el fin de corregir el origen de estas</t>
  </si>
  <si>
    <t>En la ejecucion de los contratos se realizara comité tecnico de obra</t>
  </si>
  <si>
    <t>El supervisor realizara requerimiento oficial al contratista, con un termino de respuesta de maximo 5 dias habiles</t>
  </si>
  <si>
    <t>Actividades de seguimiento y supervision de los contratos suscritos</t>
  </si>
  <si>
    <t>Realizar seguimiento de los riesgos que conforman el Mapa de Riesgos de Corrupción en cada una de las dependencias del Consejo Superior de la Judicatura, la Dirección Ejecutiva de Administración Judicial, los consejos seccionales de la judicatura y las direcciones seccionales de administración judicial.</t>
  </si>
  <si>
    <t>Publicación de la Matriz de Riesgos de Corrupción 2024 en la página Web de la Rama Judicial, una vez sea adoptado el PAAC por medio de acuerdo</t>
  </si>
  <si>
    <t>Efectuar ajustes al Mapa de Riesgos de Corrupción de acuerdo con las solicitudes que se hagan desde las dependencias del Nivel Central, los consejos seccionales de la judicatura
y las direcciones seccionales de administración de judicial.</t>
  </si>
  <si>
    <t>En este trimestre el riesgo no se materializó</t>
  </si>
  <si>
    <t xml:space="preserve">Se realiza revision de la documentacion de los inmuebles nuevos de la seccional </t>
  </si>
  <si>
    <t>Revisar el archivo de la documentacion del bien inmueble</t>
  </si>
  <si>
    <t>realizar el seguimiento juridico a los procesos abiertos</t>
  </si>
  <si>
    <t>Actualizar la informacion existente</t>
  </si>
  <si>
    <t>consolidar la carpeta del bien inmueble</t>
  </si>
  <si>
    <t>realizar actuaciones en los procesos juridicos abiertos</t>
  </si>
  <si>
    <t>Nivel seccional</t>
  </si>
  <si>
    <t>Incumplimiento del 50% de los indicadores del proceso</t>
  </si>
  <si>
    <t>Asistencia capacitaciones antosoborno</t>
  </si>
  <si>
    <t>Lider procesos</t>
  </si>
  <si>
    <t>se cuenta con contratos de obra para las adecuaciones y mantenimiento de las sedes judiciales adscritas a la seccional Santander</t>
  </si>
  <si>
    <t>En este trimestre el riesgo no se materializó, ya que se tienen en ejecución contratos para la mitigación de las necesidades y requerimientos de cada edificación en particular</t>
  </si>
  <si>
    <t xml:space="preserve">Se cuenta con la documentación legal de los bienes inmuebles adscritos a la seccional </t>
  </si>
  <si>
    <t>En este trimestre el riesgo no se materializó, ya que se cuenta con la documentación legal de los bienes inmuebles</t>
  </si>
  <si>
    <t>Se cuenta en carpeta compartida del SIGCMA con Plan anticorrupción y de atención al ciudadano de la Rama Judicial 2024-2025, Código Iberoamericano de Ética Judicial y las Leyes 1474 del 2011, Ley Anticorrupción y la Ley 1712 del 2014 Ley de Transparencia.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</si>
</sst>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5">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b/>
      <sz val="8"/>
      <color theme="0"/>
      <name val="Calibri"/>
      <family val="2"/>
      <scheme val="minor"/>
    </font>
    <font>
      <sz val="8"/>
      <color theme="0"/>
      <name val="Calibri"/>
      <family val="2"/>
      <scheme val="minor"/>
    </font>
    <font>
      <b/>
      <sz val="12"/>
      <color theme="0"/>
      <name val="Arial Narrow"/>
      <family val="2"/>
    </font>
    <font>
      <sz val="12"/>
      <color theme="1"/>
      <name val="Arial Narrow"/>
      <family val="2"/>
    </font>
    <font>
      <sz val="10"/>
      <color theme="0"/>
      <name val="Arial Narrow"/>
      <family val="2"/>
    </font>
    <font>
      <sz val="11"/>
      <color theme="1"/>
      <name val="Azo Sans Medium"/>
    </font>
    <font>
      <sz val="11"/>
      <color theme="0"/>
      <name val="Azo Sans Medium"/>
    </font>
    <font>
      <sz val="11"/>
      <color rgb="FF004D6D"/>
      <name val="Azo Sans Medium"/>
    </font>
    <font>
      <sz val="11"/>
      <color rgb="FF595959"/>
      <name val="Azo Sans Light"/>
    </font>
    <font>
      <sz val="16"/>
      <color theme="1"/>
      <name val="Azo Sans Medium"/>
    </font>
    <font>
      <sz val="11"/>
      <color theme="0" tint="-4.9989318521683403E-2"/>
      <name val="Azo Sans Medium"/>
    </font>
    <font>
      <b/>
      <sz val="12"/>
      <name val="Azo Sans Medium"/>
    </font>
    <font>
      <b/>
      <sz val="14"/>
      <color theme="1"/>
      <name val="Calibri"/>
      <family val="2"/>
      <scheme val="minor"/>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rgb="FFFFFFFF"/>
        <bgColor indexed="64"/>
      </patternFill>
    </fill>
  </fills>
  <borders count="11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ouble">
        <color theme="0"/>
      </left>
      <right style="double">
        <color theme="0"/>
      </right>
      <top style="double">
        <color theme="0"/>
      </top>
      <bottom style="double">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uble">
        <color theme="0"/>
      </bottom>
      <diagonal/>
    </border>
    <border>
      <left/>
      <right style="thin">
        <color indexed="64"/>
      </right>
      <top style="thin">
        <color indexed="64"/>
      </top>
      <bottom style="double">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style="thick">
        <color theme="0"/>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99">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0"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0" borderId="0" xfId="0" applyFont="1" applyFill="1" applyAlignment="1">
      <alignment horizontal="center"/>
    </xf>
    <xf numFmtId="0" fontId="65" fillId="20" borderId="0" xfId="0" applyFont="1" applyFill="1"/>
    <xf numFmtId="0" fontId="66" fillId="20" borderId="0" xfId="0" applyFont="1" applyFill="1"/>
    <xf numFmtId="0" fontId="0" fillId="20" borderId="0" xfId="0" applyFill="1" applyAlignment="1">
      <alignment horizontal="justify" vertical="center"/>
    </xf>
    <xf numFmtId="0" fontId="67" fillId="0" borderId="0" xfId="0" applyFont="1" applyAlignment="1">
      <alignment vertical="top"/>
    </xf>
    <xf numFmtId="0" fontId="69" fillId="18" borderId="21" xfId="0" applyFont="1" applyFill="1" applyBorder="1" applyAlignment="1" applyProtection="1">
      <alignment horizontal="left" vertical="top" wrapText="1"/>
      <protection locked="0"/>
    </xf>
    <xf numFmtId="0" fontId="69" fillId="18" borderId="21" xfId="0" applyFont="1" applyFill="1" applyBorder="1" applyAlignment="1" applyProtection="1">
      <alignment horizontal="center" vertical="center"/>
      <protection locked="0"/>
    </xf>
    <xf numFmtId="0" fontId="70" fillId="5" borderId="21"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4" fillId="5" borderId="25" xfId="0" applyFont="1" applyFill="1" applyBorder="1" applyAlignment="1">
      <alignment horizontal="center" vertical="center"/>
    </xf>
    <xf numFmtId="0" fontId="62" fillId="0" borderId="25" xfId="0" applyFont="1" applyBorder="1" applyAlignment="1">
      <alignment horizontal="justify" vertical="center" wrapText="1"/>
    </xf>
    <xf numFmtId="0" fontId="62" fillId="0" borderId="25" xfId="0" applyFont="1" applyBorder="1" applyAlignment="1">
      <alignment horizontal="center" vertical="center" wrapText="1"/>
    </xf>
    <xf numFmtId="0" fontId="62" fillId="21" borderId="25" xfId="0" applyFont="1" applyFill="1" applyBorder="1" applyAlignment="1">
      <alignment horizontal="justify" vertical="center" wrapText="1"/>
    </xf>
    <xf numFmtId="0" fontId="62" fillId="21" borderId="25" xfId="0" applyFont="1" applyFill="1" applyBorder="1" applyAlignment="1">
      <alignment horizontal="center" vertical="center" wrapText="1"/>
    </xf>
    <xf numFmtId="0" fontId="75" fillId="21" borderId="25" xfId="0" applyFont="1" applyFill="1" applyBorder="1" applyAlignment="1">
      <alignment horizontal="left" vertical="center"/>
    </xf>
    <xf numFmtId="0" fontId="75" fillId="0" borderId="25" xfId="0" applyFont="1" applyBorder="1" applyAlignment="1">
      <alignment horizontal="left" vertical="center"/>
    </xf>
    <xf numFmtId="0" fontId="62" fillId="21" borderId="25" xfId="0" applyFont="1" applyFill="1" applyBorder="1" applyAlignment="1">
      <alignment horizontal="center" vertical="center"/>
    </xf>
    <xf numFmtId="0" fontId="62" fillId="0" borderId="25" xfId="0" applyFont="1" applyBorder="1" applyAlignment="1">
      <alignment horizontal="left" vertical="center" wrapText="1"/>
    </xf>
    <xf numFmtId="0" fontId="62" fillId="0" borderId="25" xfId="0" applyFont="1" applyBorder="1" applyAlignment="1">
      <alignment horizontal="center" vertical="center"/>
    </xf>
    <xf numFmtId="0" fontId="75" fillId="0" borderId="25" xfId="0" applyFont="1" applyBorder="1" applyAlignment="1">
      <alignment horizontal="left" vertical="center" wrapText="1"/>
    </xf>
    <xf numFmtId="0" fontId="62" fillId="0" borderId="25" xfId="0" applyFont="1" applyBorder="1" applyAlignment="1">
      <alignment horizontal="left" vertical="center"/>
    </xf>
    <xf numFmtId="0" fontId="77" fillId="3" borderId="0" xfId="0" applyFont="1" applyFill="1" applyAlignment="1">
      <alignment vertical="center"/>
    </xf>
    <xf numFmtId="0" fontId="77" fillId="0" borderId="0" xfId="0" applyFont="1" applyAlignment="1">
      <alignment vertical="center"/>
    </xf>
    <xf numFmtId="0" fontId="76" fillId="3" borderId="0" xfId="0" applyFont="1" applyFill="1" applyAlignment="1">
      <alignment horizontal="center" vertical="center"/>
    </xf>
    <xf numFmtId="0" fontId="76"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4" xfId="0" applyFont="1" applyFill="1" applyBorder="1" applyAlignment="1">
      <alignment vertical="center"/>
    </xf>
    <xf numFmtId="0" fontId="5" fillId="3" borderId="13" xfId="0" applyFont="1" applyFill="1" applyBorder="1" applyAlignment="1">
      <alignment vertical="center"/>
    </xf>
    <xf numFmtId="0" fontId="5" fillId="3" borderId="15" xfId="0" applyFont="1" applyFill="1" applyBorder="1" applyAlignment="1">
      <alignment vertical="center"/>
    </xf>
    <xf numFmtId="0" fontId="5" fillId="3" borderId="0" xfId="0" applyFont="1" applyFill="1" applyAlignment="1">
      <alignment vertical="center"/>
    </xf>
    <xf numFmtId="0" fontId="81" fillId="3" borderId="29" xfId="0" applyFont="1" applyFill="1" applyBorder="1" applyAlignment="1" applyProtection="1">
      <alignment vertical="center"/>
      <protection locked="0"/>
    </xf>
    <xf numFmtId="0" fontId="81" fillId="3" borderId="29" xfId="0" applyFont="1" applyFill="1" applyBorder="1" applyAlignment="1" applyProtection="1">
      <alignment vertical="center" wrapText="1"/>
      <protection locked="0"/>
    </xf>
    <xf numFmtId="0" fontId="3" fillId="0" borderId="0" xfId="0" applyFont="1" applyAlignment="1">
      <alignment horizontal="center" vertical="center"/>
    </xf>
    <xf numFmtId="0" fontId="26" fillId="20" borderId="0" xfId="0" applyFont="1" applyFill="1"/>
    <xf numFmtId="0" fontId="3" fillId="20" borderId="0" xfId="0" applyFont="1" applyFill="1" applyAlignment="1">
      <alignment horizontal="center" vertical="center"/>
    </xf>
    <xf numFmtId="0" fontId="10" fillId="20" borderId="0" xfId="0" applyFont="1" applyFill="1"/>
    <xf numFmtId="2" fontId="0" fillId="20" borderId="0" xfId="0" applyNumberFormat="1" applyFill="1"/>
    <xf numFmtId="0" fontId="61" fillId="5" borderId="21" xfId="0" applyFont="1" applyFill="1" applyBorder="1" applyAlignment="1" applyProtection="1">
      <alignment horizontal="center" vertical="center" wrapText="1"/>
      <protection locked="0"/>
    </xf>
    <xf numFmtId="0" fontId="83" fillId="0" borderId="0" xfId="0" applyFont="1"/>
    <xf numFmtId="0" fontId="83" fillId="0" borderId="0" xfId="0" applyFont="1" applyAlignment="1" applyProtection="1">
      <alignment horizontal="center" vertical="center"/>
      <protection locked="0"/>
    </xf>
    <xf numFmtId="0" fontId="83" fillId="0" borderId="0" xfId="0" applyFont="1" applyAlignment="1" applyProtection="1">
      <alignment horizontal="left"/>
      <protection locked="0"/>
    </xf>
    <xf numFmtId="0" fontId="83" fillId="0" borderId="0" xfId="0" applyFont="1" applyAlignment="1" applyProtection="1">
      <alignment horizontal="center"/>
      <protection locked="0"/>
    </xf>
    <xf numFmtId="0" fontId="86" fillId="3" borderId="30" xfId="0" applyFont="1" applyFill="1" applyBorder="1" applyAlignment="1">
      <alignment horizontal="center" vertical="center" wrapText="1" readingOrder="1"/>
    </xf>
    <xf numFmtId="0" fontId="86" fillId="3" borderId="30" xfId="0" applyFont="1" applyFill="1" applyBorder="1" applyAlignment="1">
      <alignment horizontal="center" vertical="center" wrapText="1"/>
    </xf>
    <xf numFmtId="0" fontId="83" fillId="3" borderId="0" xfId="0" applyFont="1" applyFill="1"/>
    <xf numFmtId="0" fontId="86" fillId="0" borderId="30" xfId="0" applyFont="1" applyBorder="1" applyAlignment="1">
      <alignment horizontal="center" vertical="center" wrapText="1" readingOrder="1"/>
    </xf>
    <xf numFmtId="0" fontId="62" fillId="0" borderId="0" xfId="0" applyFont="1" applyAlignment="1">
      <alignment vertical="center" wrapText="1"/>
    </xf>
    <xf numFmtId="0" fontId="84" fillId="0" borderId="0" xfId="0" applyFont="1"/>
    <xf numFmtId="0" fontId="85" fillId="0" borderId="0" xfId="0" applyFont="1" applyAlignment="1">
      <alignment vertical="center" wrapText="1" readingOrder="1"/>
    </xf>
    <xf numFmtId="0" fontId="86" fillId="3" borderId="0" xfId="0" applyFont="1" applyFill="1" applyAlignment="1">
      <alignment horizontal="center" vertical="center" wrapText="1" readingOrder="1"/>
    </xf>
    <xf numFmtId="0" fontId="86" fillId="0" borderId="0" xfId="0" applyFont="1" applyAlignment="1">
      <alignment vertical="center"/>
    </xf>
    <xf numFmtId="0" fontId="83" fillId="0" borderId="0" xfId="0" applyFont="1" applyAlignment="1">
      <alignment horizontal="left"/>
    </xf>
    <xf numFmtId="0" fontId="83" fillId="0" borderId="0" xfId="0" applyFont="1" applyAlignment="1">
      <alignment horizontal="center"/>
    </xf>
    <xf numFmtId="0" fontId="86" fillId="3" borderId="30" xfId="0" applyFont="1" applyFill="1" applyBorder="1" applyAlignment="1">
      <alignment horizontal="justify" vertical="center" wrapText="1"/>
    </xf>
    <xf numFmtId="0" fontId="83" fillId="3" borderId="0" xfId="0" applyFont="1" applyFill="1" applyAlignment="1">
      <alignment horizontal="justify" vertical="center"/>
    </xf>
    <xf numFmtId="0" fontId="86" fillId="3" borderId="30" xfId="0" applyFont="1" applyFill="1" applyBorder="1" applyAlignment="1">
      <alignment horizontal="justify" vertical="center" wrapText="1" readingOrder="1"/>
    </xf>
    <xf numFmtId="0" fontId="86" fillId="3" borderId="30" xfId="0" applyFont="1" applyFill="1" applyBorder="1" applyAlignment="1">
      <alignment horizontal="justify" vertical="center"/>
    </xf>
    <xf numFmtId="0" fontId="86" fillId="22" borderId="30" xfId="0" applyFont="1" applyFill="1" applyBorder="1" applyAlignment="1">
      <alignment horizontal="justify" vertical="center" wrapText="1"/>
    </xf>
    <xf numFmtId="0" fontId="86" fillId="0" borderId="30" xfId="0" applyFont="1" applyBorder="1" applyAlignment="1">
      <alignment horizontal="justify" vertical="center" wrapText="1"/>
    </xf>
    <xf numFmtId="0" fontId="83" fillId="0" borderId="0" xfId="0" applyFont="1" applyAlignment="1" applyProtection="1">
      <alignment vertical="center"/>
      <protection locked="0"/>
    </xf>
    <xf numFmtId="0" fontId="83" fillId="0" borderId="0" xfId="0" applyFont="1" applyProtection="1">
      <protection locked="0"/>
    </xf>
    <xf numFmtId="0" fontId="85" fillId="19" borderId="30" xfId="0" applyFont="1" applyFill="1" applyBorder="1" applyAlignment="1">
      <alignment horizontal="center" vertical="center" wrapText="1" readingOrder="1"/>
    </xf>
    <xf numFmtId="0" fontId="85" fillId="0" borderId="30" xfId="0" applyFont="1" applyBorder="1" applyAlignment="1">
      <alignment vertical="center" wrapText="1" readingOrder="1"/>
    </xf>
    <xf numFmtId="0" fontId="86" fillId="3" borderId="30" xfId="0" applyFont="1" applyFill="1" applyBorder="1" applyAlignment="1">
      <alignment horizontal="center" vertical="center"/>
    </xf>
    <xf numFmtId="0" fontId="86" fillId="3" borderId="31" xfId="0" applyFont="1" applyFill="1" applyBorder="1" applyAlignment="1">
      <alignment horizontal="center" vertical="center" wrapText="1" readingOrder="1"/>
    </xf>
    <xf numFmtId="0" fontId="86" fillId="3" borderId="31" xfId="0" applyFont="1" applyFill="1" applyBorder="1" applyAlignment="1">
      <alignment horizontal="center" vertical="center"/>
    </xf>
    <xf numFmtId="0" fontId="86" fillId="3" borderId="31" xfId="0" applyFont="1" applyFill="1" applyBorder="1" applyAlignment="1">
      <alignment horizontal="justify" vertical="center" wrapText="1"/>
    </xf>
    <xf numFmtId="0" fontId="89" fillId="19" borderId="21" xfId="0" applyFont="1" applyFill="1" applyBorder="1" applyAlignment="1" applyProtection="1">
      <alignment horizontal="center" vertical="center"/>
      <protection locked="0"/>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8" xfId="1" applyFill="1" applyBorder="1"/>
    <xf numFmtId="0" fontId="7" fillId="3" borderId="39" xfId="1" applyFill="1" applyBorder="1" applyAlignment="1">
      <alignment horizontal="center" vertical="center"/>
    </xf>
    <xf numFmtId="0" fontId="22" fillId="3" borderId="39" xfId="1" applyFont="1" applyFill="1" applyBorder="1" applyAlignment="1">
      <alignment horizontal="left" vertical="center" wrapText="1"/>
    </xf>
    <xf numFmtId="0" fontId="7" fillId="3" borderId="39" xfId="1" applyFill="1" applyBorder="1" applyAlignment="1">
      <alignment horizontal="left" vertical="center" wrapText="1"/>
    </xf>
    <xf numFmtId="0" fontId="7" fillId="3" borderId="46" xfId="1" applyFill="1" applyBorder="1"/>
    <xf numFmtId="0" fontId="19" fillId="4" borderId="47" xfId="1" applyFont="1" applyFill="1" applyBorder="1" applyAlignment="1">
      <alignment horizontal="center" vertical="center"/>
    </xf>
    <xf numFmtId="0" fontId="7" fillId="3" borderId="50" xfId="1" applyFill="1" applyBorder="1"/>
    <xf numFmtId="0" fontId="7" fillId="3" borderId="1" xfId="1" applyFill="1" applyBorder="1" applyAlignment="1">
      <alignment horizontal="center" vertical="center"/>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19"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5" xfId="0" applyFont="1" applyFill="1" applyBorder="1"/>
    <xf numFmtId="0" fontId="17" fillId="3" borderId="35" xfId="0" applyFont="1" applyFill="1" applyBorder="1" applyAlignment="1">
      <alignment horizontal="center" vertical="center"/>
    </xf>
    <xf numFmtId="0" fontId="76" fillId="4" borderId="1" xfId="0" applyFont="1" applyFill="1" applyBorder="1" applyAlignment="1">
      <alignment vertical="center"/>
    </xf>
    <xf numFmtId="0" fontId="12" fillId="3" borderId="1" xfId="0" applyFont="1" applyFill="1" applyBorder="1" applyAlignment="1" applyProtection="1">
      <alignment horizontal="left" vertical="center"/>
      <protection locked="0"/>
    </xf>
    <xf numFmtId="0" fontId="12" fillId="3" borderId="1" xfId="0" applyFont="1" applyFill="1" applyBorder="1" applyAlignment="1" applyProtection="1">
      <alignment horizontal="left" vertical="center" wrapText="1"/>
      <protection locked="0"/>
    </xf>
    <xf numFmtId="0" fontId="76" fillId="4" borderId="1" xfId="0" applyFont="1" applyFill="1" applyBorder="1" applyAlignment="1">
      <alignment horizontal="center" vertical="center"/>
    </xf>
    <xf numFmtId="0" fontId="78" fillId="4" borderId="1" xfId="0" applyFont="1" applyFill="1" applyBorder="1" applyAlignment="1">
      <alignment horizontal="center" vertical="center" wrapText="1"/>
    </xf>
    <xf numFmtId="1" fontId="12" fillId="0" borderId="1" xfId="4" applyNumberFormat="1"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21" fillId="0" borderId="1" xfId="0" applyFont="1" applyBorder="1" applyAlignment="1">
      <alignment horizontal="justify" vertical="center" wrapText="1"/>
    </xf>
    <xf numFmtId="0" fontId="76" fillId="4" borderId="56" xfId="0" applyFont="1" applyFill="1" applyBorder="1" applyAlignment="1">
      <alignment vertical="center"/>
    </xf>
    <xf numFmtId="0" fontId="76" fillId="4" borderId="0" xfId="0" applyFont="1" applyFill="1" applyAlignment="1">
      <alignment vertical="center"/>
    </xf>
    <xf numFmtId="0" fontId="76" fillId="4" borderId="0" xfId="0" applyFont="1" applyFill="1" applyAlignment="1">
      <alignment horizontal="left" vertical="center"/>
    </xf>
    <xf numFmtId="0" fontId="12" fillId="4" borderId="0" xfId="0" applyFont="1" applyFill="1" applyAlignment="1">
      <alignment horizontal="center" vertical="center"/>
    </xf>
    <xf numFmtId="0" fontId="3" fillId="4" borderId="70"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2" xfId="0" applyFont="1" applyFill="1" applyBorder="1" applyAlignment="1">
      <alignment horizontal="center" vertical="center" wrapText="1"/>
    </xf>
    <xf numFmtId="0" fontId="3" fillId="4" borderId="73" xfId="0" applyFont="1" applyFill="1" applyBorder="1" applyAlignment="1">
      <alignment horizontal="center" vertical="center" textRotation="90" wrapText="1"/>
    </xf>
    <xf numFmtId="0" fontId="3" fillId="4" borderId="74" xfId="0" applyFont="1" applyFill="1" applyBorder="1" applyAlignment="1">
      <alignment horizontal="center" vertical="center" textRotation="90" wrapText="1"/>
    </xf>
    <xf numFmtId="3" fontId="12" fillId="0" borderId="1" xfId="0" applyNumberFormat="1" applyFont="1" applyBorder="1" applyAlignment="1">
      <alignment horizontal="justify" vertical="center" wrapText="1"/>
    </xf>
    <xf numFmtId="2" fontId="12" fillId="0" borderId="1" xfId="3" applyNumberFormat="1" applyFont="1" applyFill="1" applyBorder="1" applyAlignment="1">
      <alignment horizontal="justify" vertical="center" wrapText="1"/>
    </xf>
    <xf numFmtId="0" fontId="91" fillId="4" borderId="63" xfId="0" applyFont="1" applyFill="1" applyBorder="1" applyAlignment="1">
      <alignment horizontal="center" vertical="center" textRotation="90" wrapText="1"/>
    </xf>
    <xf numFmtId="2" fontId="12" fillId="0" borderId="1" xfId="3" applyNumberFormat="1" applyFont="1" applyFill="1" applyBorder="1" applyAlignment="1">
      <alignment horizontal="left" vertical="center" wrapText="1"/>
    </xf>
    <xf numFmtId="0" fontId="25" fillId="4" borderId="1" xfId="0" applyFont="1" applyFill="1" applyBorder="1" applyAlignment="1">
      <alignment vertical="center"/>
    </xf>
    <xf numFmtId="0" fontId="3" fillId="3" borderId="76" xfId="0" applyFont="1" applyFill="1" applyBorder="1" applyAlignment="1">
      <alignment horizontal="center" vertical="center"/>
    </xf>
    <xf numFmtId="0" fontId="10" fillId="3" borderId="47" xfId="0" applyFont="1" applyFill="1" applyBorder="1" applyAlignment="1">
      <alignment horizontal="center" vertical="center"/>
    </xf>
    <xf numFmtId="0" fontId="10" fillId="3" borderId="85"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57" xfId="0" applyFont="1" applyFill="1" applyBorder="1" applyAlignment="1">
      <alignment horizontal="center" vertical="center"/>
    </xf>
    <xf numFmtId="0" fontId="10" fillId="3" borderId="59" xfId="0" applyFont="1" applyFill="1" applyBorder="1" applyAlignment="1">
      <alignment horizontal="center" vertical="center"/>
    </xf>
    <xf numFmtId="0" fontId="10" fillId="3" borderId="88" xfId="0" applyFont="1" applyFill="1" applyBorder="1" applyAlignment="1">
      <alignment horizontal="center" vertical="center"/>
    </xf>
    <xf numFmtId="0" fontId="10" fillId="3" borderId="90" xfId="0" applyFont="1" applyFill="1" applyBorder="1" applyAlignment="1">
      <alignment horizontal="center" vertical="center"/>
    </xf>
    <xf numFmtId="0" fontId="10" fillId="3" borderId="92" xfId="0" applyFont="1" applyFill="1" applyBorder="1" applyAlignment="1">
      <alignment horizontal="center" vertical="center"/>
    </xf>
    <xf numFmtId="0" fontId="10" fillId="3" borderId="94" xfId="0" applyFont="1" applyFill="1" applyBorder="1" applyAlignment="1">
      <alignment horizontal="center" vertical="center"/>
    </xf>
    <xf numFmtId="0" fontId="21" fillId="0" borderId="47" xfId="0" applyFont="1" applyBorder="1" applyAlignment="1" applyProtection="1">
      <alignment horizontal="center" vertical="center" wrapText="1"/>
      <protection locked="0"/>
    </xf>
    <xf numFmtId="14" fontId="21" fillId="0" borderId="85" xfId="0" applyNumberFormat="1" applyFont="1" applyBorder="1" applyAlignment="1" applyProtection="1">
      <alignment horizontal="center" vertical="center" wrapText="1"/>
      <protection locked="0"/>
    </xf>
    <xf numFmtId="2" fontId="0" fillId="0" borderId="0" xfId="0" applyNumberFormat="1"/>
    <xf numFmtId="4" fontId="0" fillId="0" borderId="47" xfId="0" applyNumberFormat="1" applyBorder="1" applyAlignment="1">
      <alignment horizontal="left" vertical="center" wrapText="1"/>
    </xf>
    <xf numFmtId="4" fontId="0" fillId="0" borderId="1" xfId="0" applyNumberFormat="1" applyBorder="1" applyAlignment="1">
      <alignment horizontal="left" vertical="center" wrapText="1"/>
    </xf>
    <xf numFmtId="4" fontId="0" fillId="0" borderId="59" xfId="0" applyNumberFormat="1" applyBorder="1" applyAlignment="1">
      <alignment horizontal="left" vertical="center" wrapText="1"/>
    </xf>
    <xf numFmtId="4" fontId="0" fillId="0" borderId="90" xfId="0" applyNumberFormat="1" applyBorder="1" applyAlignment="1">
      <alignment horizontal="left" vertical="center" wrapText="1"/>
    </xf>
    <xf numFmtId="4" fontId="0" fillId="0" borderId="9" xfId="0" applyNumberFormat="1" applyBorder="1" applyAlignment="1">
      <alignment horizontal="left" vertical="center" wrapText="1"/>
    </xf>
    <xf numFmtId="0" fontId="0" fillId="3" borderId="95" xfId="0" applyFill="1" applyBorder="1"/>
    <xf numFmtId="0" fontId="40" fillId="0" borderId="0" xfId="0" applyFont="1" applyAlignment="1">
      <alignment horizontal="center" vertical="center" wrapText="1"/>
    </xf>
    <xf numFmtId="0" fontId="41" fillId="6" borderId="34" xfId="0" applyFont="1" applyFill="1" applyBorder="1" applyAlignment="1">
      <alignment horizontal="center" vertical="center" wrapText="1" readingOrder="1"/>
    </xf>
    <xf numFmtId="0" fontId="41" fillId="6" borderId="35" xfId="0" applyFont="1" applyFill="1" applyBorder="1" applyAlignment="1">
      <alignment horizontal="center" vertical="center" wrapText="1" readingOrder="1"/>
    </xf>
    <xf numFmtId="0" fontId="41" fillId="6" borderId="36" xfId="0" applyFont="1" applyFill="1" applyBorder="1" applyAlignment="1">
      <alignment horizontal="center" vertical="center" wrapText="1" readingOrder="1"/>
    </xf>
    <xf numFmtId="0" fontId="92" fillId="3" borderId="0" xfId="0" applyFont="1" applyFill="1"/>
    <xf numFmtId="0" fontId="41" fillId="6" borderId="59"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96" xfId="0" applyFont="1" applyFill="1" applyBorder="1" applyAlignment="1">
      <alignment horizontal="center" vertical="center" wrapText="1" readingOrder="1"/>
    </xf>
    <xf numFmtId="0" fontId="42" fillId="8" borderId="97" xfId="0" applyFont="1" applyFill="1" applyBorder="1" applyAlignment="1">
      <alignment horizontal="center" vertical="center" wrapText="1" readingOrder="1"/>
    </xf>
    <xf numFmtId="0" fontId="42" fillId="9" borderId="97" xfId="0" applyFont="1" applyFill="1" applyBorder="1" applyAlignment="1">
      <alignment horizontal="center" vertical="center" wrapText="1" readingOrder="1"/>
    </xf>
    <xf numFmtId="0" fontId="42" fillId="10" borderId="97" xfId="0" applyFont="1" applyFill="1" applyBorder="1" applyAlignment="1">
      <alignment horizontal="center" vertical="center" wrapText="1" readingOrder="1"/>
    </xf>
    <xf numFmtId="0" fontId="43" fillId="11" borderId="97"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98" xfId="0" applyFont="1" applyFill="1" applyBorder="1" applyAlignment="1">
      <alignment horizontal="center" vertical="center" wrapText="1" readingOrder="1"/>
    </xf>
    <xf numFmtId="0" fontId="42" fillId="8" borderId="99" xfId="0" applyFont="1" applyFill="1" applyBorder="1" applyAlignment="1">
      <alignment horizontal="center" vertical="center" wrapText="1" readingOrder="1"/>
    </xf>
    <xf numFmtId="0" fontId="42" fillId="9" borderId="99" xfId="0" applyFont="1" applyFill="1" applyBorder="1" applyAlignment="1">
      <alignment horizontal="center" vertical="center" wrapText="1" readingOrder="1"/>
    </xf>
    <xf numFmtId="0" fontId="42" fillId="10" borderId="99" xfId="0" applyFont="1" applyFill="1" applyBorder="1" applyAlignment="1">
      <alignment horizontal="center" vertical="center" wrapText="1" readingOrder="1"/>
    </xf>
    <xf numFmtId="0" fontId="43" fillId="11" borderId="99"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4" xfId="0" applyFill="1" applyBorder="1"/>
    <xf numFmtId="0" fontId="0" fillId="3" borderId="35" xfId="0" applyFill="1" applyBorder="1"/>
    <xf numFmtId="0" fontId="0" fillId="3" borderId="36" xfId="0" applyFill="1" applyBorder="1"/>
    <xf numFmtId="0" fontId="0" fillId="3" borderId="5" xfId="0" applyFill="1" applyBorder="1"/>
    <xf numFmtId="0" fontId="0" fillId="3" borderId="37"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7" xfId="0" applyFont="1" applyFill="1" applyBorder="1" applyAlignment="1" applyProtection="1">
      <alignment horizontal="center" vertical="center" wrapText="1" readingOrder="1"/>
      <protection hidden="1"/>
    </xf>
    <xf numFmtId="0" fontId="15" fillId="17"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8" xfId="0" applyFill="1" applyBorder="1"/>
    <xf numFmtId="0" fontId="28" fillId="0" borderId="38" xfId="0" applyFont="1" applyBorder="1" applyAlignment="1">
      <alignment horizontal="center" vertical="center" wrapText="1"/>
    </xf>
    <xf numFmtId="0" fontId="28" fillId="0" borderId="103" xfId="0" applyFont="1" applyBorder="1" applyAlignment="1">
      <alignment horizontal="center" vertical="center" wrapText="1"/>
    </xf>
    <xf numFmtId="0" fontId="35" fillId="4" borderId="1" xfId="0" applyFont="1" applyFill="1" applyBorder="1" applyAlignment="1">
      <alignment vertical="center" wrapText="1"/>
    </xf>
    <xf numFmtId="0" fontId="12"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12" fillId="0" borderId="0" xfId="0" applyFont="1"/>
    <xf numFmtId="0" fontId="0" fillId="0" borderId="0" xfId="0" applyAlignment="1">
      <alignment wrapText="1"/>
    </xf>
    <xf numFmtId="0" fontId="11" fillId="0" borderId="0" xfId="0" applyFont="1" applyProtection="1">
      <protection locked="0"/>
    </xf>
    <xf numFmtId="0" fontId="0" fillId="0" borderId="0" xfId="0" applyProtection="1">
      <protection locked="0"/>
    </xf>
    <xf numFmtId="0" fontId="33" fillId="4" borderId="66" xfId="0" applyFont="1" applyFill="1" applyBorder="1" applyAlignment="1" applyProtection="1">
      <alignment horizontal="center" vertical="center" wrapText="1"/>
      <protection locked="0"/>
    </xf>
    <xf numFmtId="0" fontId="33" fillId="16" borderId="66" xfId="0" applyFont="1" applyFill="1" applyBorder="1" applyAlignment="1" applyProtection="1">
      <alignment horizontal="center" vertical="center" textRotation="90"/>
      <protection locked="0"/>
    </xf>
    <xf numFmtId="0" fontId="34" fillId="4" borderId="66" xfId="0" applyFont="1" applyFill="1" applyBorder="1" applyAlignment="1">
      <alignment horizontal="center" vertical="center" wrapText="1"/>
    </xf>
    <xf numFmtId="0" fontId="27" fillId="0" borderId="59" xfId="0" applyFont="1" applyBorder="1"/>
    <xf numFmtId="0" fontId="3" fillId="4" borderId="79" xfId="0" applyFont="1" applyFill="1" applyBorder="1" applyAlignment="1">
      <alignment horizontal="center" vertical="center" wrapText="1"/>
    </xf>
    <xf numFmtId="0" fontId="65" fillId="0" borderId="0" xfId="0" applyFont="1"/>
    <xf numFmtId="0" fontId="66" fillId="0" borderId="0" xfId="0" applyFont="1"/>
    <xf numFmtId="0" fontId="93" fillId="0" borderId="104" xfId="0" applyFont="1" applyBorder="1" applyAlignment="1">
      <alignment horizontal="center" vertical="center" wrapText="1"/>
    </xf>
    <xf numFmtId="0" fontId="93" fillId="0" borderId="36" xfId="0" applyFont="1" applyBorder="1" applyAlignment="1">
      <alignment horizontal="center" vertical="center" wrapText="1"/>
    </xf>
    <xf numFmtId="0" fontId="94" fillId="0" borderId="103" xfId="0" applyFont="1" applyBorder="1" applyAlignment="1">
      <alignment horizontal="center" vertical="center" wrapText="1"/>
    </xf>
    <xf numFmtId="0" fontId="94" fillId="0" borderId="40" xfId="0" applyFont="1" applyBorder="1" applyAlignment="1">
      <alignment horizontal="center" vertical="center" wrapText="1"/>
    </xf>
    <xf numFmtId="0" fontId="93" fillId="0" borderId="105" xfId="0" applyFont="1" applyBorder="1" applyAlignment="1">
      <alignment horizontal="center" vertical="center" wrapText="1"/>
    </xf>
    <xf numFmtId="0" fontId="93" fillId="0" borderId="37" xfId="0" applyFont="1" applyBorder="1" applyAlignment="1">
      <alignment horizontal="center" vertical="center" wrapText="1"/>
    </xf>
    <xf numFmtId="14" fontId="94" fillId="0" borderId="40" xfId="0" applyNumberFormat="1" applyFont="1" applyBorder="1" applyAlignment="1">
      <alignment horizontal="center" vertical="center" wrapText="1"/>
    </xf>
    <xf numFmtId="0" fontId="21" fillId="0" borderId="1" xfId="0" applyFont="1" applyBorder="1" applyAlignment="1" applyProtection="1">
      <alignment vertical="center" wrapText="1"/>
      <protection locked="0"/>
    </xf>
    <xf numFmtId="0" fontId="11" fillId="3" borderId="47"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justify" vertical="center" wrapText="1"/>
    </xf>
    <xf numFmtId="0" fontId="3" fillId="4" borderId="69" xfId="0" applyFont="1" applyFill="1" applyBorder="1" applyAlignment="1">
      <alignment horizontal="center" vertical="center"/>
    </xf>
    <xf numFmtId="0" fontId="1" fillId="3" borderId="55" xfId="0" applyFont="1" applyFill="1" applyBorder="1" applyAlignment="1" applyProtection="1">
      <alignment horizontal="justify" vertical="center" wrapText="1"/>
      <protection locked="0"/>
    </xf>
    <xf numFmtId="2" fontId="12" fillId="0" borderId="1" xfId="3" applyNumberFormat="1" applyFont="1" applyFill="1" applyBorder="1" applyAlignment="1">
      <alignment horizontal="center" vertical="center" wrapText="1"/>
    </xf>
    <xf numFmtId="0" fontId="3" fillId="4" borderId="63" xfId="0" applyFont="1" applyFill="1" applyBorder="1" applyAlignment="1">
      <alignment horizontal="center" vertical="center" textRotation="90" wrapText="1"/>
    </xf>
    <xf numFmtId="0" fontId="3" fillId="4" borderId="63" xfId="0" applyFont="1" applyFill="1" applyBorder="1" applyAlignment="1">
      <alignment horizontal="center" vertical="center" wrapText="1"/>
    </xf>
    <xf numFmtId="0" fontId="12" fillId="0" borderId="1" xfId="0" applyFont="1" applyBorder="1" applyAlignment="1">
      <alignment horizontal="justify"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90" fillId="0" borderId="0" xfId="0" applyFont="1" applyAlignment="1">
      <alignment horizontal="center"/>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87" fillId="0" borderId="0" xfId="0" applyFont="1" applyAlignment="1" applyProtection="1">
      <alignment horizontal="center" vertical="center" wrapText="1"/>
      <protection locked="0"/>
    </xf>
    <xf numFmtId="0" fontId="70" fillId="5" borderId="22"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wrapText="1"/>
      <protection locked="0"/>
    </xf>
    <xf numFmtId="0" fontId="70" fillId="5" borderId="21" xfId="0" applyFont="1" applyFill="1" applyBorder="1" applyAlignment="1" applyProtection="1">
      <alignment horizontal="center" vertical="top"/>
      <protection locked="0"/>
    </xf>
    <xf numFmtId="0" fontId="69" fillId="5" borderId="21" xfId="0" applyFont="1" applyFill="1" applyBorder="1" applyAlignment="1" applyProtection="1">
      <alignment horizontal="center" vertical="top"/>
      <protection locked="0"/>
    </xf>
    <xf numFmtId="0" fontId="85" fillId="0" borderId="30" xfId="0" applyFont="1" applyBorder="1" applyAlignment="1">
      <alignment horizontal="center" vertical="center" wrapText="1" readingOrder="1"/>
    </xf>
    <xf numFmtId="0" fontId="70" fillId="0" borderId="21" xfId="0" applyFont="1" applyBorder="1" applyAlignment="1" applyProtection="1">
      <alignment horizontal="center" vertical="center"/>
      <protection locked="0"/>
    </xf>
    <xf numFmtId="0" fontId="89" fillId="19" borderId="22" xfId="0" applyFont="1" applyFill="1" applyBorder="1" applyAlignment="1" applyProtection="1">
      <alignment horizontal="center" vertical="center"/>
      <protection locked="0"/>
    </xf>
    <xf numFmtId="0" fontId="89" fillId="19" borderId="24" xfId="0" applyFont="1" applyFill="1" applyBorder="1" applyAlignment="1" applyProtection="1">
      <alignment horizontal="center" vertical="center"/>
      <protection locked="0"/>
    </xf>
    <xf numFmtId="0" fontId="89" fillId="19" borderId="23" xfId="0" applyFont="1" applyFill="1" applyBorder="1" applyAlignment="1" applyProtection="1">
      <alignment horizontal="center" vertical="center"/>
      <protection locked="0"/>
    </xf>
    <xf numFmtId="0" fontId="61" fillId="5" borderId="22" xfId="0" applyFont="1" applyFill="1" applyBorder="1" applyAlignment="1" applyProtection="1">
      <alignment horizontal="justify" vertical="center" wrapText="1"/>
      <protection locked="0"/>
    </xf>
    <xf numFmtId="0" fontId="61" fillId="5" borderId="24" xfId="0" applyFont="1" applyFill="1" applyBorder="1" applyAlignment="1" applyProtection="1">
      <alignment horizontal="justify" vertical="center" wrapText="1"/>
      <protection locked="0"/>
    </xf>
    <xf numFmtId="0" fontId="61" fillId="5" borderId="23" xfId="0" applyFont="1" applyFill="1" applyBorder="1" applyAlignment="1" applyProtection="1">
      <alignment horizontal="justify" vertical="center" wrapText="1"/>
      <protection locked="0"/>
    </xf>
    <xf numFmtId="0" fontId="88" fillId="18" borderId="30" xfId="0" applyFont="1" applyFill="1" applyBorder="1" applyAlignment="1">
      <alignment horizontal="center" vertical="center" wrapText="1" readingOrder="1"/>
    </xf>
    <xf numFmtId="0" fontId="85" fillId="3" borderId="30" xfId="0" applyFont="1" applyFill="1" applyBorder="1" applyAlignment="1">
      <alignment horizontal="center" vertical="center" wrapText="1" readingOrder="1"/>
    </xf>
    <xf numFmtId="0" fontId="85" fillId="0" borderId="30" xfId="0" applyFont="1" applyBorder="1" applyAlignment="1">
      <alignment horizontal="left" vertical="center" wrapText="1" readingOrder="1"/>
    </xf>
    <xf numFmtId="0" fontId="85" fillId="0" borderId="31" xfId="0" applyFont="1" applyBorder="1" applyAlignment="1">
      <alignment horizontal="center" vertical="center" wrapText="1" readingOrder="1"/>
    </xf>
    <xf numFmtId="0" fontId="85" fillId="0" borderId="33" xfId="0" applyFont="1" applyBorder="1" applyAlignment="1">
      <alignment horizontal="center" vertical="center" wrapText="1" readingOrder="1"/>
    </xf>
    <xf numFmtId="0" fontId="85" fillId="0" borderId="32" xfId="0" applyFont="1" applyBorder="1" applyAlignment="1">
      <alignment horizontal="center" vertical="center" wrapText="1" readingOrder="1"/>
    </xf>
    <xf numFmtId="0" fontId="72" fillId="0" borderId="0" xfId="0" applyFont="1" applyAlignment="1">
      <alignment horizontal="center" vertical="center"/>
    </xf>
    <xf numFmtId="0" fontId="73" fillId="18" borderId="26" xfId="0" applyFont="1" applyFill="1" applyBorder="1" applyAlignment="1">
      <alignment horizontal="center" vertical="center"/>
    </xf>
    <xf numFmtId="0" fontId="73" fillId="18" borderId="21" xfId="0" applyFont="1" applyFill="1" applyBorder="1" applyAlignment="1">
      <alignment horizontal="center" vertical="center"/>
    </xf>
    <xf numFmtId="0" fontId="74" fillId="19" borderId="25" xfId="0" applyFont="1" applyFill="1" applyBorder="1" applyAlignment="1">
      <alignment horizontal="center" vertical="center" wrapText="1"/>
    </xf>
    <xf numFmtId="0" fontId="74" fillId="19" borderId="25" xfId="0" applyFont="1" applyFill="1" applyBorder="1" applyAlignment="1">
      <alignment horizontal="center" vertical="center"/>
    </xf>
    <xf numFmtId="0" fontId="74" fillId="19" borderId="27" xfId="0" applyFont="1" applyFill="1" applyBorder="1" applyAlignment="1">
      <alignment horizontal="center" vertical="center"/>
    </xf>
    <xf numFmtId="0" fontId="74" fillId="19" borderId="28"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1" xfId="1" applyFont="1" applyFill="1" applyBorder="1" applyAlignment="1">
      <alignment horizontal="justify" vertical="center" wrapText="1"/>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54" fillId="3" borderId="53" xfId="0" applyFont="1" applyFill="1" applyBorder="1" applyAlignment="1">
      <alignment vertical="center" wrapText="1"/>
    </xf>
    <xf numFmtId="0" fontId="54" fillId="3" borderId="54"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6"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1" xfId="1" applyFont="1" applyFill="1" applyBorder="1" applyAlignment="1">
      <alignment horizontal="center" vertical="center" wrapText="1"/>
    </xf>
    <xf numFmtId="0" fontId="51" fillId="4" borderId="42"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3" xfId="1" quotePrefix="1" applyFont="1" applyFill="1" applyBorder="1" applyAlignment="1">
      <alignment horizontal="left" vertical="top" wrapText="1"/>
    </xf>
    <xf numFmtId="0" fontId="47" fillId="3" borderId="44" xfId="1" quotePrefix="1" applyFont="1" applyFill="1" applyBorder="1" applyAlignment="1">
      <alignment horizontal="justify" vertical="center" wrapText="1"/>
    </xf>
    <xf numFmtId="0" fontId="47" fillId="3" borderId="45" xfId="1" quotePrefix="1" applyFont="1" applyFill="1" applyBorder="1" applyAlignment="1">
      <alignment horizontal="justify" vertical="center" wrapText="1"/>
    </xf>
    <xf numFmtId="0" fontId="47" fillId="3" borderId="18"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7" xfId="1" quotePrefix="1" applyFont="1" applyBorder="1" applyAlignment="1">
      <alignment horizontal="left" vertical="top" wrapText="1"/>
    </xf>
    <xf numFmtId="0" fontId="55" fillId="4" borderId="35" xfId="2" applyFont="1" applyFill="1" applyBorder="1" applyAlignment="1">
      <alignment horizontal="center" vertical="center" wrapText="1"/>
    </xf>
    <xf numFmtId="0" fontId="55" fillId="4" borderId="48" xfId="2" applyFont="1" applyFill="1" applyBorder="1" applyAlignment="1">
      <alignment horizontal="center" vertical="center" wrapText="1"/>
    </xf>
    <xf numFmtId="0" fontId="55" fillId="4" borderId="49" xfId="1" applyFont="1" applyFill="1" applyBorder="1" applyAlignment="1">
      <alignment horizontal="center" vertical="center"/>
    </xf>
    <xf numFmtId="0" fontId="55" fillId="4" borderId="42"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7"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7" xfId="1" applyFont="1" applyFill="1" applyBorder="1" applyAlignment="1">
      <alignment horizontal="left" vertical="top" wrapText="1"/>
    </xf>
    <xf numFmtId="0" fontId="55" fillId="4" borderId="17" xfId="2" applyFont="1" applyFill="1" applyBorder="1" applyAlignment="1">
      <alignment horizontal="center" vertical="center" wrapText="1"/>
    </xf>
    <xf numFmtId="0" fontId="54" fillId="7" borderId="55" xfId="0" applyFont="1" applyFill="1" applyBorder="1" applyAlignment="1">
      <alignment horizontal="left" vertical="center" wrapText="1"/>
    </xf>
    <xf numFmtId="0" fontId="54" fillId="7" borderId="56" xfId="0" applyFont="1" applyFill="1" applyBorder="1" applyAlignment="1">
      <alignment horizontal="left" vertical="center" wrapText="1"/>
    </xf>
    <xf numFmtId="0" fontId="55" fillId="4" borderId="17" xfId="1" applyFont="1" applyFill="1" applyBorder="1" applyAlignment="1">
      <alignment horizontal="center" vertical="center"/>
    </xf>
    <xf numFmtId="0" fontId="55" fillId="4" borderId="20"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57" xfId="1" applyFont="1" applyFill="1" applyBorder="1" applyAlignment="1">
      <alignment horizontal="justify" vertical="center" wrapText="1"/>
    </xf>
    <xf numFmtId="0" fontId="54" fillId="3" borderId="55" xfId="0" applyFont="1" applyFill="1" applyBorder="1" applyAlignment="1">
      <alignment horizontal="left" vertical="center" wrapText="1"/>
    </xf>
    <xf numFmtId="0" fontId="54" fillId="3" borderId="56"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7" fillId="3" borderId="39" xfId="1" applyFill="1" applyBorder="1" applyAlignment="1">
      <alignment horizontal="left" vertical="top" wrapText="1"/>
    </xf>
    <xf numFmtId="0" fontId="7" fillId="3" borderId="40" xfId="1" applyFill="1" applyBorder="1" applyAlignment="1">
      <alignment horizontal="left" vertical="top" wrapText="1"/>
    </xf>
    <xf numFmtId="0" fontId="48" fillId="3" borderId="55" xfId="1" applyFont="1" applyFill="1" applyBorder="1" applyAlignment="1">
      <alignment horizontal="justify" vertical="center" wrapText="1"/>
    </xf>
    <xf numFmtId="0" fontId="48" fillId="3" borderId="58" xfId="1" applyFont="1" applyFill="1" applyBorder="1" applyAlignment="1">
      <alignment horizontal="justify" vertical="center" wrapText="1"/>
    </xf>
    <xf numFmtId="0" fontId="12" fillId="0" borderId="1" xfId="0" applyFont="1" applyBorder="1" applyAlignment="1">
      <alignment horizontal="center" vertical="center" wrapText="1"/>
    </xf>
    <xf numFmtId="0" fontId="21" fillId="0" borderId="1" xfId="0" applyFont="1" applyBorder="1" applyAlignment="1">
      <alignment horizontal="left" vertical="center" wrapText="1"/>
    </xf>
    <xf numFmtId="0" fontId="12" fillId="0" borderId="1" xfId="0" applyFont="1" applyBorder="1" applyAlignment="1">
      <alignment horizontal="justify" vertical="center" wrapText="1"/>
    </xf>
    <xf numFmtId="0" fontId="21" fillId="0" borderId="1" xfId="0" applyFont="1" applyBorder="1" applyAlignment="1">
      <alignment horizontal="center" vertical="center" wrapText="1"/>
    </xf>
    <xf numFmtId="9" fontId="21" fillId="0" borderId="1" xfId="4" applyFont="1" applyFill="1" applyBorder="1" applyAlignment="1">
      <alignment horizontal="center" vertical="center" wrapText="1"/>
    </xf>
    <xf numFmtId="9" fontId="12" fillId="0" borderId="1" xfId="4" applyFont="1" applyFill="1" applyBorder="1" applyAlignment="1">
      <alignment horizontal="center" vertical="center" wrapText="1"/>
    </xf>
    <xf numFmtId="0" fontId="12" fillId="0" borderId="10" xfId="0" applyFont="1" applyBorder="1" applyAlignment="1">
      <alignment horizontal="center" vertical="center" wrapText="1"/>
    </xf>
    <xf numFmtId="0" fontId="12" fillId="0" borderId="10" xfId="0" applyFont="1" applyBorder="1" applyAlignment="1">
      <alignment horizontal="left" vertical="center" wrapText="1"/>
    </xf>
    <xf numFmtId="0" fontId="12" fillId="0" borderId="10" xfId="0" applyFont="1" applyBorder="1" applyAlignment="1">
      <alignment horizontal="justify" vertical="center" wrapText="1"/>
    </xf>
    <xf numFmtId="9" fontId="21" fillId="0" borderId="10" xfId="4" applyFont="1" applyFill="1" applyBorder="1" applyAlignment="1">
      <alignment horizontal="center" vertical="center" wrapText="1"/>
    </xf>
    <xf numFmtId="0" fontId="12" fillId="0" borderId="1" xfId="0" applyFont="1" applyBorder="1" applyAlignment="1">
      <alignment horizontal="left" vertical="center" wrapText="1"/>
    </xf>
    <xf numFmtId="0" fontId="76" fillId="16" borderId="1" xfId="0" applyFont="1" applyFill="1" applyBorder="1" applyAlignment="1" applyProtection="1">
      <alignment horizontal="center" vertical="center" wrapText="1"/>
      <protection locked="0"/>
    </xf>
    <xf numFmtId="0" fontId="76" fillId="4" borderId="1" xfId="0" applyFont="1" applyFill="1" applyBorder="1" applyAlignment="1">
      <alignment horizontal="center" vertical="center"/>
    </xf>
    <xf numFmtId="0" fontId="76" fillId="16" borderId="1" xfId="0" applyFont="1" applyFill="1" applyBorder="1" applyAlignment="1" applyProtection="1">
      <alignment horizontal="center" vertical="center"/>
      <protection locked="0"/>
    </xf>
    <xf numFmtId="0" fontId="76" fillId="4" borderId="1" xfId="0" applyFont="1" applyFill="1" applyBorder="1" applyAlignment="1">
      <alignment horizontal="center" vertical="center" textRotation="1"/>
    </xf>
    <xf numFmtId="0" fontId="76" fillId="4" borderId="1" xfId="0" applyFont="1" applyFill="1" applyBorder="1" applyAlignment="1">
      <alignment horizontal="center" vertical="center" wrapText="1"/>
    </xf>
    <xf numFmtId="0" fontId="78" fillId="4" borderId="1" xfId="0" applyFont="1" applyFill="1" applyBorder="1" applyAlignment="1">
      <alignment horizontal="center" vertical="top" wrapText="1"/>
    </xf>
    <xf numFmtId="0" fontId="78" fillId="4" borderId="1" xfId="0" applyFont="1" applyFill="1" applyBorder="1" applyAlignment="1">
      <alignment horizontal="center" vertical="center" wrapText="1"/>
    </xf>
    <xf numFmtId="0" fontId="76" fillId="3" borderId="1" xfId="0" applyFont="1" applyFill="1" applyBorder="1" applyAlignment="1">
      <alignment horizontal="center" vertical="center"/>
    </xf>
    <xf numFmtId="0" fontId="76" fillId="3" borderId="55" xfId="0" applyFont="1" applyFill="1" applyBorder="1" applyAlignment="1">
      <alignment horizontal="center" vertical="center"/>
    </xf>
    <xf numFmtId="0" fontId="76" fillId="4" borderId="1" xfId="0" applyFont="1" applyFill="1" applyBorder="1" applyAlignment="1">
      <alignment horizontal="left" vertical="center"/>
    </xf>
    <xf numFmtId="0" fontId="12" fillId="3" borderId="9" xfId="0" applyFont="1" applyFill="1" applyBorder="1" applyAlignment="1" applyProtection="1">
      <alignment horizontal="justify" vertical="center" wrapText="1"/>
      <protection locked="0"/>
    </xf>
    <xf numFmtId="0" fontId="12" fillId="3" borderId="1" xfId="0" applyFont="1" applyFill="1" applyBorder="1" applyAlignment="1" applyProtection="1">
      <alignment horizontal="justify" vertical="center" wrapText="1"/>
      <protection locked="0"/>
    </xf>
    <xf numFmtId="0" fontId="78" fillId="16"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left" vertical="center"/>
      <protection locked="0"/>
    </xf>
    <xf numFmtId="2" fontId="12"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3" fillId="4" borderId="66" xfId="0" applyFont="1" applyFill="1" applyBorder="1" applyAlignment="1">
      <alignment horizontal="center" vertical="center" textRotation="1"/>
    </xf>
    <xf numFmtId="0" fontId="3" fillId="4" borderId="63" xfId="0" applyFont="1" applyFill="1" applyBorder="1" applyAlignment="1">
      <alignment horizontal="center" vertical="center" textRotation="1"/>
    </xf>
    <xf numFmtId="0" fontId="3" fillId="4" borderId="66" xfId="0" applyFont="1" applyFill="1" applyBorder="1" applyAlignment="1">
      <alignment horizontal="center" vertical="center"/>
    </xf>
    <xf numFmtId="0" fontId="3" fillId="4" borderId="63" xfId="0" applyFont="1" applyFill="1" applyBorder="1" applyAlignment="1">
      <alignment horizontal="center" vertical="center"/>
    </xf>
    <xf numFmtId="3" fontId="3" fillId="4" borderId="66" xfId="0" applyNumberFormat="1" applyFont="1" applyFill="1" applyBorder="1" applyAlignment="1">
      <alignment horizontal="center" vertical="center"/>
    </xf>
    <xf numFmtId="3" fontId="3" fillId="4" borderId="63" xfId="0" applyNumberFormat="1" applyFont="1" applyFill="1" applyBorder="1" applyAlignment="1">
      <alignment horizontal="center" vertical="center"/>
    </xf>
    <xf numFmtId="0" fontId="3" fillId="4" borderId="66" xfId="0" applyFont="1" applyFill="1" applyBorder="1" applyAlignment="1">
      <alignment horizontal="center" vertical="center" textRotation="90" wrapText="1"/>
    </xf>
    <xf numFmtId="0" fontId="3" fillId="4" borderId="63" xfId="0" applyFont="1" applyFill="1" applyBorder="1" applyAlignment="1">
      <alignment horizontal="center" vertical="center" textRotation="90" wrapText="1"/>
    </xf>
    <xf numFmtId="0" fontId="3" fillId="4" borderId="66" xfId="0" applyFont="1" applyFill="1" applyBorder="1" applyAlignment="1">
      <alignment horizontal="center" vertical="center" wrapText="1"/>
    </xf>
    <xf numFmtId="0" fontId="3" fillId="4" borderId="63"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3" fillId="4" borderId="69" xfId="0" applyFont="1" applyFill="1" applyBorder="1" applyAlignment="1">
      <alignment horizontal="center" vertical="center" wrapText="1"/>
    </xf>
    <xf numFmtId="0" fontId="25" fillId="4" borderId="0" xfId="0" applyFont="1" applyFill="1" applyAlignment="1">
      <alignment horizontal="center" vertical="center"/>
    </xf>
    <xf numFmtId="0" fontId="4" fillId="4" borderId="55" xfId="0" applyFont="1" applyFill="1" applyBorder="1" applyAlignment="1">
      <alignment horizontal="left" vertical="center"/>
    </xf>
    <xf numFmtId="0" fontId="4" fillId="4" borderId="56" xfId="0" applyFont="1" applyFill="1" applyBorder="1" applyAlignment="1">
      <alignment horizontal="left" vertical="center"/>
    </xf>
    <xf numFmtId="0" fontId="1" fillId="3" borderId="55" xfId="0" applyFont="1" applyFill="1" applyBorder="1" applyAlignment="1" applyProtection="1">
      <alignment horizontal="justify" vertical="center" wrapText="1"/>
      <protection locked="0"/>
    </xf>
    <xf numFmtId="0" fontId="0" fillId="0" borderId="60" xfId="0" applyBorder="1" applyAlignment="1">
      <alignment horizontal="justify" vertical="center" wrapText="1"/>
    </xf>
    <xf numFmtId="0" fontId="0" fillId="0" borderId="56" xfId="0" applyBorder="1" applyAlignment="1">
      <alignment horizontal="justify" vertical="center" wrapText="1"/>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5" fillId="3" borderId="1" xfId="0" applyFont="1" applyFill="1" applyBorder="1" applyAlignment="1">
      <alignment horizontal="center" vertical="center"/>
    </xf>
    <xf numFmtId="0" fontId="25" fillId="4" borderId="1" xfId="0" applyFont="1" applyFill="1" applyBorder="1" applyAlignment="1">
      <alignment horizontal="center" vertical="center"/>
    </xf>
    <xf numFmtId="0" fontId="4" fillId="4" borderId="1" xfId="0" applyFont="1" applyFill="1" applyBorder="1" applyAlignment="1">
      <alignment horizontal="left" vertical="center"/>
    </xf>
    <xf numFmtId="0" fontId="3" fillId="3" borderId="80" xfId="0" applyFont="1" applyFill="1" applyBorder="1" applyAlignment="1">
      <alignment horizontal="center" vertical="center" wrapText="1"/>
    </xf>
    <xf numFmtId="0" fontId="3" fillId="3" borderId="82" xfId="0" applyFont="1" applyFill="1" applyBorder="1" applyAlignment="1">
      <alignment horizontal="center" vertical="center" wrapText="1"/>
    </xf>
    <xf numFmtId="0" fontId="0" fillId="0" borderId="47" xfId="0" applyBorder="1" applyAlignment="1">
      <alignment horizontal="center" vertical="center" wrapText="1"/>
    </xf>
    <xf numFmtId="0" fontId="0" fillId="0" borderId="1" xfId="0" applyBorder="1" applyAlignment="1">
      <alignment horizontal="center" vertical="center" wrapText="1"/>
    </xf>
    <xf numFmtId="0" fontId="0" fillId="0" borderId="90" xfId="0" applyBorder="1" applyAlignment="1">
      <alignment horizontal="center" vertical="center" wrapText="1"/>
    </xf>
    <xf numFmtId="0" fontId="0" fillId="0" borderId="9" xfId="0" applyBorder="1" applyAlignment="1">
      <alignment horizontal="center" vertical="center" wrapText="1"/>
    </xf>
    <xf numFmtId="0" fontId="0" fillId="0" borderId="59" xfId="0" applyBorder="1" applyAlignment="1">
      <alignment horizontal="center" vertical="center" wrapText="1"/>
    </xf>
    <xf numFmtId="0" fontId="3" fillId="4" borderId="79"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0" fillId="0" borderId="83" xfId="0" applyBorder="1" applyAlignment="1">
      <alignment horizontal="center" vertical="center" wrapText="1"/>
    </xf>
    <xf numFmtId="0" fontId="0" fillId="0" borderId="86" xfId="0" applyBorder="1" applyAlignment="1">
      <alignment horizontal="center" vertical="center" wrapText="1"/>
    </xf>
    <xf numFmtId="0" fontId="0" fillId="0" borderId="89" xfId="0" applyBorder="1" applyAlignment="1">
      <alignment horizontal="center" vertical="center" wrapText="1"/>
    </xf>
    <xf numFmtId="0" fontId="24" fillId="0" borderId="47" xfId="0" applyFont="1" applyBorder="1" applyAlignment="1">
      <alignment horizontal="center" vertical="center" wrapText="1"/>
    </xf>
    <xf numFmtId="0" fontId="24" fillId="0" borderId="90" xfId="0" applyFont="1" applyBorder="1" applyAlignment="1">
      <alignment horizontal="center" vertical="center" wrapText="1"/>
    </xf>
    <xf numFmtId="9" fontId="0" fillId="0" borderId="47"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90" xfId="0" applyNumberFormat="1" applyBorder="1" applyAlignment="1">
      <alignment horizontal="center" vertical="center" wrapText="1"/>
    </xf>
    <xf numFmtId="2" fontId="0" fillId="0" borderId="47"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90" xfId="0" applyNumberFormat="1" applyBorder="1" applyAlignment="1">
      <alignment horizontal="center" vertical="center" wrapText="1"/>
    </xf>
    <xf numFmtId="0" fontId="0" fillId="0" borderId="1" xfId="0" applyBorder="1" applyAlignment="1">
      <alignment horizontal="center" vertical="center"/>
    </xf>
    <xf numFmtId="0" fontId="0" fillId="0" borderId="90" xfId="0" applyBorder="1" applyAlignment="1">
      <alignment horizontal="center" vertical="center"/>
    </xf>
    <xf numFmtId="0" fontId="0" fillId="3" borderId="84"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91"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1" xfId="0" applyFill="1" applyBorder="1" applyAlignment="1">
      <alignment horizontal="center" vertical="center" wrapText="1"/>
    </xf>
    <xf numFmtId="0" fontId="0" fillId="3" borderId="90" xfId="0" applyFill="1" applyBorder="1" applyAlignment="1">
      <alignment horizontal="center" vertical="center" wrapText="1"/>
    </xf>
    <xf numFmtId="0" fontId="24" fillId="0" borderId="59" xfId="0" applyFont="1" applyBorder="1" applyAlignment="1">
      <alignment horizontal="center" vertical="center" wrapText="1"/>
    </xf>
    <xf numFmtId="0" fontId="0" fillId="0" borderId="59" xfId="0" applyBorder="1" applyAlignment="1">
      <alignment horizontal="center" vertical="center"/>
    </xf>
    <xf numFmtId="9" fontId="0" fillId="0" borderId="59" xfId="0" applyNumberFormat="1" applyBorder="1" applyAlignment="1">
      <alignment horizontal="center" vertical="center" wrapText="1"/>
    </xf>
    <xf numFmtId="2" fontId="0" fillId="0" borderId="9" xfId="0" applyNumberFormat="1" applyBorder="1" applyAlignment="1">
      <alignment horizontal="center" vertical="center" wrapText="1"/>
    </xf>
    <xf numFmtId="2" fontId="0" fillId="0" borderId="59" xfId="0" applyNumberFormat="1" applyBorder="1" applyAlignment="1">
      <alignment horizontal="center" vertical="center" wrapText="1"/>
    </xf>
    <xf numFmtId="9" fontId="0" fillId="0" borderId="9" xfId="0" applyNumberFormat="1" applyBorder="1" applyAlignment="1">
      <alignment horizontal="center" vertical="center" wrapText="1"/>
    </xf>
    <xf numFmtId="0" fontId="24" fillId="0" borderId="9" xfId="0" applyFont="1" applyBorder="1" applyAlignment="1">
      <alignment horizontal="center" vertical="center" wrapText="1"/>
    </xf>
    <xf numFmtId="0" fontId="0" fillId="0" borderId="93" xfId="0" applyBorder="1" applyAlignment="1">
      <alignment horizontal="center" vertical="center" wrapText="1"/>
    </xf>
    <xf numFmtId="0" fontId="0" fillId="0" borderId="87" xfId="0" applyBorder="1" applyAlignment="1">
      <alignment horizontal="center" vertical="center" wrapText="1"/>
    </xf>
    <xf numFmtId="0" fontId="3" fillId="4" borderId="76" xfId="0" applyFont="1" applyFill="1" applyBorder="1" applyAlignment="1">
      <alignment horizontal="center" vertical="center"/>
    </xf>
    <xf numFmtId="0" fontId="3" fillId="4" borderId="77" xfId="0" applyFont="1" applyFill="1" applyBorder="1" applyAlignment="1">
      <alignment horizontal="center" vertical="center"/>
    </xf>
    <xf numFmtId="0" fontId="1" fillId="3" borderId="1" xfId="0" applyFont="1" applyFill="1" applyBorder="1" applyAlignment="1" applyProtection="1">
      <alignment horizontal="left" vertical="center" wrapText="1"/>
      <protection locked="0"/>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8"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75" xfId="0" applyFont="1" applyFill="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center" wrapText="1"/>
    </xf>
    <xf numFmtId="0" fontId="44" fillId="0" borderId="1" xfId="0" applyFont="1" applyBorder="1" applyAlignment="1">
      <alignment horizontal="left" vertical="top" wrapText="1"/>
    </xf>
    <xf numFmtId="0" fontId="39" fillId="0" borderId="95" xfId="0" applyFont="1" applyBorder="1" applyAlignment="1">
      <alignment horizontal="center" vertical="center"/>
    </xf>
    <xf numFmtId="0" fontId="39" fillId="0" borderId="4" xfId="0" applyFont="1" applyBorder="1" applyAlignment="1">
      <alignment horizontal="center" vertical="center"/>
    </xf>
    <xf numFmtId="0" fontId="14" fillId="5" borderId="0" xfId="0" applyFont="1" applyFill="1" applyAlignment="1">
      <alignment horizontal="center" vertical="center" wrapText="1"/>
    </xf>
    <xf numFmtId="0" fontId="30" fillId="17" borderId="100" xfId="0" applyFont="1" applyFill="1" applyBorder="1" applyAlignment="1">
      <alignment horizontal="center" vertical="center" wrapText="1" readingOrder="1"/>
    </xf>
    <xf numFmtId="0" fontId="30" fillId="17" borderId="10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7"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0" xfId="0" applyFont="1" applyFill="1" applyBorder="1" applyAlignment="1">
      <alignment horizontal="center" vertical="center" wrapText="1" readingOrder="1"/>
    </xf>
    <xf numFmtId="0" fontId="30" fillId="7" borderId="101" xfId="0" applyFont="1" applyFill="1" applyBorder="1" applyAlignment="1">
      <alignment horizontal="center" vertical="center" wrapText="1" readingOrder="1"/>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9" xfId="0" applyFont="1" applyFill="1" applyBorder="1" applyAlignment="1">
      <alignment horizontal="center"/>
    </xf>
    <xf numFmtId="0" fontId="14" fillId="3" borderId="40" xfId="0" applyFont="1" applyFill="1" applyBorder="1" applyAlignment="1">
      <alignment horizontal="center"/>
    </xf>
    <xf numFmtId="0" fontId="30" fillId="14" borderId="100" xfId="0" applyFont="1" applyFill="1" applyBorder="1" applyAlignment="1">
      <alignment horizontal="center" vertical="center" wrapText="1" readingOrder="1"/>
    </xf>
    <xf numFmtId="0" fontId="30" fillId="14" borderId="101" xfId="0" applyFont="1" applyFill="1" applyBorder="1" applyAlignment="1">
      <alignment horizontal="center" vertical="center" wrapText="1" readingOrder="1"/>
    </xf>
    <xf numFmtId="0" fontId="30" fillId="14" borderId="102" xfId="0" applyFont="1" applyFill="1" applyBorder="1" applyAlignment="1">
      <alignment horizontal="center" vertical="center" wrapText="1" readingOrder="1"/>
    </xf>
    <xf numFmtId="0" fontId="30" fillId="13" borderId="100" xfId="0" applyFont="1" applyFill="1" applyBorder="1" applyAlignment="1">
      <alignment horizontal="center" vertical="center" wrapText="1" readingOrder="1"/>
    </xf>
    <xf numFmtId="0" fontId="30" fillId="13" borderId="101"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1" fontId="21" fillId="11" borderId="1" xfId="0" applyNumberFormat="1" applyFont="1" applyFill="1" applyBorder="1" applyAlignment="1" applyProtection="1">
      <alignment horizontal="center" vertical="center" wrapText="1"/>
      <protection locked="0"/>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1" xfId="0" applyFont="1" applyBorder="1" applyAlignment="1">
      <alignment horizontal="justify" vertical="center"/>
    </xf>
    <xf numFmtId="0" fontId="12" fillId="0" borderId="1" xfId="0" applyFont="1" applyBorder="1" applyAlignment="1" applyProtection="1">
      <alignment horizontal="center" vertical="center"/>
      <protection locked="0"/>
    </xf>
    <xf numFmtId="1" fontId="21"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27" fillId="0" borderId="59" xfId="0" applyFont="1" applyBorder="1" applyAlignment="1">
      <alignment horizontal="center"/>
    </xf>
    <xf numFmtId="0" fontId="6" fillId="3" borderId="1" xfId="0" applyFont="1" applyFill="1" applyBorder="1" applyAlignment="1">
      <alignment horizontal="center" vertical="center"/>
    </xf>
    <xf numFmtId="0" fontId="80" fillId="4" borderId="1" xfId="0" applyFont="1" applyFill="1" applyBorder="1" applyAlignment="1">
      <alignment horizontal="left" vertical="center"/>
    </xf>
    <xf numFmtId="0" fontId="1" fillId="3" borderId="1" xfId="0" applyFont="1" applyFill="1" applyBorder="1" applyAlignment="1" applyProtection="1">
      <alignment horizontal="justify" vertical="center" wrapText="1"/>
      <protection locked="0"/>
    </xf>
    <xf numFmtId="0" fontId="81" fillId="3" borderId="1" xfId="0" applyFont="1" applyFill="1" applyBorder="1" applyAlignment="1" applyProtection="1">
      <alignment horizontal="justify" vertical="center"/>
      <protection locked="0"/>
    </xf>
    <xf numFmtId="0" fontId="35" fillId="4" borderId="1" xfId="0" applyFont="1" applyFill="1" applyBorder="1" applyAlignment="1">
      <alignment horizontal="center" vertical="center" wrapText="1"/>
    </xf>
    <xf numFmtId="0" fontId="34" fillId="4" borderId="63" xfId="0" applyFont="1" applyFill="1" applyBorder="1" applyAlignment="1">
      <alignment horizontal="center" vertical="center" wrapText="1"/>
    </xf>
    <xf numFmtId="0" fontId="34" fillId="4" borderId="75" xfId="0" applyFont="1" applyFill="1" applyBorder="1" applyAlignment="1">
      <alignment horizontal="center" vertical="center" wrapText="1"/>
    </xf>
    <xf numFmtId="0" fontId="34" fillId="4" borderId="67" xfId="0" applyFont="1" applyFill="1" applyBorder="1" applyAlignment="1">
      <alignment horizontal="center" vertical="center" wrapText="1"/>
    </xf>
    <xf numFmtId="0" fontId="34" fillId="4" borderId="69" xfId="0" applyFont="1" applyFill="1" applyBorder="1" applyAlignment="1">
      <alignment horizontal="center" vertical="center" wrapText="1"/>
    </xf>
    <xf numFmtId="0" fontId="33" fillId="4" borderId="67" xfId="0" applyFont="1" applyFill="1" applyBorder="1" applyAlignment="1" applyProtection="1">
      <alignment horizontal="center" vertical="center" wrapText="1"/>
      <protection locked="0"/>
    </xf>
    <xf numFmtId="0" fontId="33" fillId="4" borderId="67" xfId="0" applyFont="1" applyFill="1" applyBorder="1" applyAlignment="1">
      <alignment horizontal="center" vertical="center"/>
    </xf>
    <xf numFmtId="0" fontId="33" fillId="4" borderId="68" xfId="0" applyFont="1" applyFill="1" applyBorder="1" applyAlignment="1">
      <alignment horizontal="center" vertical="center"/>
    </xf>
    <xf numFmtId="0" fontId="33" fillId="4" borderId="69" xfId="0" applyFont="1" applyFill="1" applyBorder="1" applyAlignment="1">
      <alignment horizontal="center" vertical="center"/>
    </xf>
    <xf numFmtId="0" fontId="33" fillId="16" borderId="66" xfId="0" applyFont="1" applyFill="1" applyBorder="1" applyAlignment="1" applyProtection="1">
      <alignment horizontal="center" vertical="center" wrapText="1"/>
      <protection locked="0"/>
    </xf>
    <xf numFmtId="0" fontId="33" fillId="4" borderId="66" xfId="0" applyFont="1" applyFill="1" applyBorder="1" applyAlignment="1" applyProtection="1">
      <alignment horizontal="center" vertical="center" wrapText="1"/>
      <protection locked="0"/>
    </xf>
    <xf numFmtId="0" fontId="12" fillId="0" borderId="56"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06" xfId="0" applyFont="1" applyBorder="1" applyAlignment="1">
      <alignment horizontal="center" vertical="center" wrapText="1"/>
    </xf>
    <xf numFmtId="0" fontId="12" fillId="0" borderId="107" xfId="0" applyFont="1" applyBorder="1" applyAlignment="1">
      <alignment horizontal="center" vertical="center" wrapText="1"/>
    </xf>
    <xf numFmtId="0" fontId="12" fillId="0" borderId="56" xfId="0" applyFont="1" applyBorder="1" applyAlignment="1">
      <alignment horizontal="center" vertical="center" wrapText="1"/>
    </xf>
    <xf numFmtId="0" fontId="76" fillId="4" borderId="59" xfId="0" applyFont="1" applyFill="1" applyBorder="1" applyAlignment="1">
      <alignment horizontal="center" vertical="center" textRotation="1"/>
    </xf>
    <xf numFmtId="0" fontId="76" fillId="4" borderId="59" xfId="0" applyFont="1" applyFill="1" applyBorder="1" applyAlignment="1">
      <alignment horizontal="center" vertical="center"/>
    </xf>
    <xf numFmtId="0" fontId="79" fillId="4" borderId="59" xfId="0" applyFont="1" applyFill="1" applyBorder="1" applyAlignment="1">
      <alignment horizontal="center" vertical="center"/>
    </xf>
    <xf numFmtId="0" fontId="78" fillId="4" borderId="59" xfId="0" applyFont="1" applyFill="1" applyBorder="1" applyAlignment="1">
      <alignment horizontal="center" vertical="top" wrapText="1"/>
    </xf>
    <xf numFmtId="0" fontId="78" fillId="4" borderId="59" xfId="0" applyFont="1" applyFill="1" applyBorder="1" applyAlignment="1">
      <alignment horizontal="center" vertical="center" wrapText="1"/>
    </xf>
    <xf numFmtId="0" fontId="78" fillId="4" borderId="59" xfId="0" applyFont="1" applyFill="1" applyBorder="1" applyAlignment="1">
      <alignment horizontal="center" vertical="center" wrapText="1"/>
    </xf>
    <xf numFmtId="0" fontId="78" fillId="16" borderId="59" xfId="0" applyFont="1" applyFill="1" applyBorder="1" applyAlignment="1" applyProtection="1">
      <alignment horizontal="center" vertical="center" wrapText="1"/>
      <protection locked="0"/>
    </xf>
    <xf numFmtId="0" fontId="12" fillId="0" borderId="83" xfId="0" applyFont="1" applyBorder="1" applyAlignment="1">
      <alignment horizontal="center" vertical="center" wrapText="1"/>
    </xf>
    <xf numFmtId="0" fontId="12" fillId="0" borderId="47" xfId="0" applyFont="1" applyBorder="1" applyAlignment="1">
      <alignment horizontal="left" vertical="center" wrapText="1"/>
    </xf>
    <xf numFmtId="0" fontId="12" fillId="0" borderId="47" xfId="0" applyFont="1" applyBorder="1" applyAlignment="1">
      <alignment horizontal="justify" vertical="center" wrapText="1"/>
    </xf>
    <xf numFmtId="0" fontId="12" fillId="0" borderId="47" xfId="0" applyFont="1" applyBorder="1" applyAlignment="1">
      <alignment horizontal="justify" vertical="center" wrapText="1"/>
    </xf>
    <xf numFmtId="0" fontId="21" fillId="0" borderId="47" xfId="0" applyFont="1" applyBorder="1" applyAlignment="1">
      <alignment horizontal="center" vertical="center" wrapText="1"/>
    </xf>
    <xf numFmtId="9" fontId="21" fillId="0" borderId="47" xfId="4" applyFont="1" applyFill="1" applyBorder="1" applyAlignment="1">
      <alignment horizontal="center" vertical="center" wrapText="1"/>
    </xf>
    <xf numFmtId="0" fontId="12" fillId="0" borderId="47" xfId="0" applyFont="1" applyBorder="1" applyAlignment="1">
      <alignment horizontal="center" vertical="center" wrapText="1"/>
    </xf>
    <xf numFmtId="0" fontId="21" fillId="0" borderId="47" xfId="0" applyFont="1" applyBorder="1" applyAlignment="1">
      <alignment horizontal="justify" vertical="center" wrapText="1"/>
    </xf>
    <xf numFmtId="0" fontId="12" fillId="0" borderId="47" xfId="0" applyFont="1" applyBorder="1" applyAlignment="1">
      <alignment horizontal="center" vertical="center" wrapText="1"/>
    </xf>
    <xf numFmtId="1" fontId="12" fillId="0" borderId="47" xfId="4" applyNumberFormat="1" applyFont="1" applyFill="1" applyBorder="1" applyAlignment="1">
      <alignment horizontal="center" vertical="center" wrapText="1"/>
    </xf>
    <xf numFmtId="0" fontId="12" fillId="0" borderId="85" xfId="0" applyFont="1" applyBorder="1" applyAlignment="1">
      <alignment horizontal="center" vertical="center" wrapText="1"/>
    </xf>
    <xf numFmtId="0" fontId="12" fillId="0" borderId="86" xfId="0" applyFont="1" applyBorder="1" applyAlignment="1">
      <alignment horizontal="center" vertical="center" wrapText="1"/>
    </xf>
    <xf numFmtId="0" fontId="12" fillId="0" borderId="57" xfId="0" applyFont="1" applyBorder="1" applyAlignment="1">
      <alignment horizontal="center" vertical="center" wrapText="1"/>
    </xf>
    <xf numFmtId="0" fontId="12" fillId="0" borderId="89" xfId="0" applyFont="1" applyBorder="1" applyAlignment="1">
      <alignment horizontal="center" vertical="center" wrapText="1"/>
    </xf>
    <xf numFmtId="0" fontId="12" fillId="0" borderId="90" xfId="0" applyFont="1" applyBorder="1" applyAlignment="1">
      <alignment horizontal="left" vertical="center" wrapText="1"/>
    </xf>
    <xf numFmtId="0" fontId="12" fillId="0" borderId="90" xfId="0" applyFont="1" applyBorder="1" applyAlignment="1">
      <alignment horizontal="justify" vertical="center" wrapText="1"/>
    </xf>
    <xf numFmtId="0" fontId="21" fillId="0" borderId="90" xfId="0" applyFont="1" applyBorder="1" applyAlignment="1">
      <alignment horizontal="justify" vertical="center" wrapText="1"/>
    </xf>
    <xf numFmtId="0" fontId="21" fillId="0" borderId="90" xfId="0" applyFont="1" applyBorder="1" applyAlignment="1">
      <alignment horizontal="center" vertical="center" wrapText="1"/>
    </xf>
    <xf numFmtId="9" fontId="21" fillId="0" borderId="90" xfId="4" applyFont="1" applyFill="1" applyBorder="1" applyAlignment="1">
      <alignment horizontal="center" vertical="center" wrapText="1"/>
    </xf>
    <xf numFmtId="0" fontId="12" fillId="0" borderId="90" xfId="0" applyFont="1" applyBorder="1" applyAlignment="1">
      <alignment horizontal="center" vertical="center" wrapText="1"/>
    </xf>
    <xf numFmtId="0" fontId="12" fillId="0" borderId="90" xfId="0" applyFont="1" applyBorder="1" applyAlignment="1">
      <alignment horizontal="justify" vertical="center" wrapText="1"/>
    </xf>
    <xf numFmtId="0" fontId="12" fillId="0" borderId="90" xfId="0" applyFont="1" applyBorder="1" applyAlignment="1">
      <alignment horizontal="center" vertical="center" wrapText="1"/>
    </xf>
    <xf numFmtId="1" fontId="12" fillId="0" borderId="90" xfId="4" applyNumberFormat="1" applyFont="1" applyFill="1" applyBorder="1" applyAlignment="1">
      <alignment horizontal="center" vertical="center" wrapText="1"/>
    </xf>
    <xf numFmtId="0" fontId="12" fillId="0" borderId="92" xfId="0" applyFont="1" applyBorder="1" applyAlignment="1">
      <alignment horizontal="center" vertical="center" wrapText="1"/>
    </xf>
    <xf numFmtId="0" fontId="12" fillId="0" borderId="46" xfId="0" applyFont="1" applyBorder="1" applyAlignment="1">
      <alignment horizontal="center" vertical="center" wrapText="1"/>
    </xf>
    <xf numFmtId="0" fontId="12" fillId="0" borderId="84" xfId="0" applyFont="1" applyBorder="1" applyAlignment="1">
      <alignment horizontal="left" vertical="center" wrapText="1"/>
    </xf>
    <xf numFmtId="0" fontId="12" fillId="0" borderId="84" xfId="0" applyFont="1" applyBorder="1" applyAlignment="1">
      <alignment horizontal="justify" vertical="center" wrapText="1"/>
    </xf>
    <xf numFmtId="0" fontId="21" fillId="0" borderId="47" xfId="0" applyFont="1" applyBorder="1" applyAlignment="1" applyProtection="1">
      <alignment horizontal="justify" vertical="center" wrapText="1"/>
      <protection locked="0"/>
    </xf>
    <xf numFmtId="0" fontId="12" fillId="0" borderId="84" xfId="0" applyFont="1" applyBorder="1" applyAlignment="1">
      <alignment horizontal="center" vertical="center" wrapText="1"/>
    </xf>
    <xf numFmtId="9" fontId="21" fillId="0" borderId="84" xfId="4" applyFont="1" applyFill="1" applyBorder="1" applyAlignment="1">
      <alignment horizontal="center" vertical="center" wrapText="1"/>
    </xf>
    <xf numFmtId="0" fontId="12" fillId="0" borderId="108" xfId="0" applyFont="1" applyBorder="1" applyAlignment="1">
      <alignment horizontal="center" vertical="center" wrapText="1"/>
    </xf>
    <xf numFmtId="0" fontId="12" fillId="0" borderId="50" xfId="0" applyFont="1" applyBorder="1" applyAlignment="1">
      <alignment horizontal="center" vertical="center" wrapText="1"/>
    </xf>
    <xf numFmtId="0" fontId="12" fillId="0" borderId="109" xfId="0" applyFont="1" applyBorder="1" applyAlignment="1">
      <alignment horizontal="center" vertical="center" wrapText="1"/>
    </xf>
    <xf numFmtId="0" fontId="12" fillId="0" borderId="110" xfId="0" applyFont="1" applyBorder="1" applyAlignment="1">
      <alignment horizontal="center" vertical="center" wrapText="1"/>
    </xf>
    <xf numFmtId="0" fontId="12" fillId="0" borderId="91" xfId="0" applyFont="1" applyBorder="1" applyAlignment="1">
      <alignment horizontal="left" vertical="center" wrapText="1"/>
    </xf>
    <xf numFmtId="0" fontId="12" fillId="0" borderId="91" xfId="0" applyFont="1" applyBorder="1" applyAlignment="1">
      <alignment horizontal="justify" vertical="center" wrapText="1"/>
    </xf>
    <xf numFmtId="0" fontId="21" fillId="0" borderId="90" xfId="0" applyFont="1" applyBorder="1" applyAlignment="1" applyProtection="1">
      <alignment horizontal="justify" vertical="center" wrapText="1"/>
      <protection locked="0"/>
    </xf>
    <xf numFmtId="0" fontId="12" fillId="0" borderId="91" xfId="0" applyFont="1" applyBorder="1" applyAlignment="1">
      <alignment horizontal="center" vertical="center" wrapText="1"/>
    </xf>
    <xf numFmtId="9" fontId="21" fillId="0" borderId="91" xfId="4" applyFont="1" applyFill="1" applyBorder="1" applyAlignment="1">
      <alignment horizontal="center" vertical="center" wrapText="1"/>
    </xf>
    <xf numFmtId="0" fontId="12" fillId="0" borderId="111" xfId="0" applyFont="1" applyBorder="1" applyAlignment="1">
      <alignment horizontal="center" vertical="center" wrapText="1"/>
    </xf>
    <xf numFmtId="0" fontId="21" fillId="0" borderId="47" xfId="0" applyFont="1" applyBorder="1" applyAlignment="1">
      <alignment horizontal="left" vertical="center" wrapText="1"/>
    </xf>
    <xf numFmtId="0" fontId="12" fillId="0" borderId="47" xfId="0" applyFont="1" applyBorder="1" applyAlignment="1">
      <alignment horizontal="justify" vertical="top" wrapText="1"/>
    </xf>
    <xf numFmtId="0" fontId="21" fillId="0" borderId="47" xfId="0" applyFont="1" applyBorder="1" applyAlignment="1">
      <alignment horizontal="justify" vertical="top" wrapText="1"/>
    </xf>
    <xf numFmtId="0" fontId="21" fillId="0" borderId="90" xfId="0" applyFont="1" applyBorder="1" applyAlignment="1">
      <alignment horizontal="left" vertical="center" wrapText="1"/>
    </xf>
    <xf numFmtId="0" fontId="12" fillId="0" borderId="90" xfId="0" applyFont="1" applyBorder="1" applyAlignment="1">
      <alignment horizontal="justify" vertical="top" wrapText="1"/>
    </xf>
    <xf numFmtId="0" fontId="21" fillId="0" borderId="90" xfId="0" applyFont="1" applyBorder="1" applyAlignment="1">
      <alignment horizontal="justify" vertical="top" wrapText="1"/>
    </xf>
    <xf numFmtId="9" fontId="12" fillId="0" borderId="47" xfId="4" applyFont="1" applyFill="1" applyBorder="1" applyAlignment="1">
      <alignment horizontal="center" vertical="center" wrapText="1"/>
    </xf>
    <xf numFmtId="9" fontId="12" fillId="0" borderId="90" xfId="4" applyFont="1" applyFill="1" applyBorder="1" applyAlignment="1">
      <alignment horizontal="center" vertical="center" wrapText="1"/>
    </xf>
    <xf numFmtId="0" fontId="1" fillId="3" borderId="1" xfId="0" applyFont="1" applyFill="1" applyBorder="1" applyAlignment="1" applyProtection="1">
      <alignment vertical="center"/>
      <protection locked="0"/>
    </xf>
    <xf numFmtId="0" fontId="1" fillId="3" borderId="55" xfId="0" applyFont="1" applyFill="1" applyBorder="1" applyAlignment="1" applyProtection="1">
      <alignment horizontal="left" vertical="center"/>
      <protection locked="0"/>
    </xf>
    <xf numFmtId="0" fontId="1" fillId="3" borderId="60" xfId="0" applyFont="1" applyFill="1" applyBorder="1" applyAlignment="1" applyProtection="1">
      <alignment horizontal="left" vertical="center"/>
      <protection locked="0"/>
    </xf>
    <xf numFmtId="0" fontId="1" fillId="3" borderId="56" xfId="0" applyFont="1" applyFill="1" applyBorder="1" applyAlignment="1" applyProtection="1">
      <alignment horizontal="left" vertical="center"/>
      <protection locked="0"/>
    </xf>
    <xf numFmtId="3" fontId="12" fillId="0" borderId="47" xfId="0" applyNumberFormat="1" applyFont="1" applyBorder="1" applyAlignment="1">
      <alignment horizontal="justify" vertical="center" wrapText="1"/>
    </xf>
    <xf numFmtId="2" fontId="12" fillId="0" borderId="47" xfId="3" applyNumberFormat="1" applyFont="1" applyFill="1" applyBorder="1" applyAlignment="1">
      <alignment horizontal="center" vertical="center" wrapText="1"/>
    </xf>
    <xf numFmtId="2" fontId="12" fillId="0" borderId="47" xfId="3" applyNumberFormat="1" applyFont="1" applyFill="1" applyBorder="1" applyAlignment="1">
      <alignment horizontal="center" vertical="center" wrapText="1"/>
    </xf>
    <xf numFmtId="0" fontId="12" fillId="0" borderId="47" xfId="0" applyFont="1" applyBorder="1" applyAlignment="1">
      <alignment horizontal="left" vertical="center" wrapText="1"/>
    </xf>
    <xf numFmtId="3" fontId="12" fillId="0" borderId="90" xfId="0" applyNumberFormat="1" applyFont="1" applyBorder="1" applyAlignment="1">
      <alignment horizontal="justify" vertical="center" wrapText="1"/>
    </xf>
    <xf numFmtId="2" fontId="12" fillId="0" borderId="90" xfId="3" applyNumberFormat="1" applyFont="1" applyFill="1" applyBorder="1" applyAlignment="1">
      <alignment horizontal="center" vertical="center" wrapText="1"/>
    </xf>
    <xf numFmtId="2" fontId="12" fillId="0" borderId="90" xfId="3" applyNumberFormat="1" applyFont="1" applyFill="1" applyBorder="1" applyAlignment="1">
      <alignment horizontal="center" vertical="center" wrapText="1"/>
    </xf>
    <xf numFmtId="0" fontId="12" fillId="0" borderId="90" xfId="0" applyFont="1" applyBorder="1" applyAlignment="1">
      <alignment horizontal="left" vertical="center" wrapText="1"/>
    </xf>
    <xf numFmtId="2" fontId="12" fillId="0" borderId="90" xfId="3" applyNumberFormat="1" applyFont="1" applyFill="1" applyBorder="1" applyAlignment="1">
      <alignment horizontal="justify" vertical="center" wrapText="1"/>
    </xf>
    <xf numFmtId="2" fontId="12" fillId="0" borderId="47" xfId="3" applyNumberFormat="1" applyFont="1" applyFill="1" applyBorder="1" applyAlignment="1">
      <alignment horizontal="left" vertical="center" wrapText="1"/>
    </xf>
    <xf numFmtId="2" fontId="12" fillId="0" borderId="47" xfId="3" applyNumberFormat="1" applyFont="1" applyFill="1" applyBorder="1" applyAlignment="1">
      <alignment horizontal="justify" vertical="center" wrapText="1"/>
    </xf>
    <xf numFmtId="2" fontId="12" fillId="0" borderId="90" xfId="3" applyNumberFormat="1" applyFont="1" applyFill="1" applyBorder="1" applyAlignment="1">
      <alignment horizontal="left" vertical="center" wrapText="1"/>
    </xf>
    <xf numFmtId="0" fontId="21" fillId="0" borderId="47" xfId="0" applyFont="1" applyBorder="1" applyAlignment="1" applyProtection="1">
      <alignment vertical="center" wrapText="1"/>
      <protection locked="0"/>
    </xf>
    <xf numFmtId="0" fontId="26" fillId="3" borderId="0" xfId="0" applyFont="1" applyFill="1" applyAlignment="1">
      <alignment vertical="center"/>
    </xf>
    <xf numFmtId="0" fontId="26" fillId="0" borderId="0" xfId="0" applyFont="1" applyAlignment="1">
      <alignment vertical="center"/>
    </xf>
    <xf numFmtId="0" fontId="10" fillId="3" borderId="0" xfId="0" applyFont="1" applyFill="1" applyAlignment="1">
      <alignment vertical="center"/>
    </xf>
    <xf numFmtId="0" fontId="10" fillId="0" borderId="0" xfId="0" applyFont="1" applyAlignment="1">
      <alignment vertical="center"/>
    </xf>
    <xf numFmtId="0" fontId="0" fillId="0" borderId="47" xfId="0" applyBorder="1" applyAlignment="1">
      <alignment vertical="center" wrapText="1"/>
    </xf>
    <xf numFmtId="0" fontId="0" fillId="0" borderId="0" xfId="0" applyBorder="1" applyAlignment="1">
      <alignment vertical="center" wrapText="1"/>
    </xf>
    <xf numFmtId="0" fontId="0" fillId="0" borderId="35" xfId="0" applyBorder="1" applyAlignment="1">
      <alignment vertical="center" wrapText="1"/>
    </xf>
    <xf numFmtId="0" fontId="0" fillId="0" borderId="0" xfId="0" applyAlignment="1">
      <alignment vertical="center"/>
    </xf>
    <xf numFmtId="3" fontId="0" fillId="0" borderId="0" xfId="0" applyNumberFormat="1" applyAlignment="1">
      <alignment horizontal="left" vertical="center"/>
    </xf>
    <xf numFmtId="2" fontId="0" fillId="0" borderId="0" xfId="3" applyNumberFormat="1" applyFont="1" applyBorder="1" applyAlignment="1">
      <alignment vertical="center"/>
    </xf>
    <xf numFmtId="165" fontId="0" fillId="0" borderId="0" xfId="3" applyNumberFormat="1" applyFont="1" applyBorder="1" applyAlignment="1">
      <alignment horizontal="center" vertical="center"/>
    </xf>
    <xf numFmtId="165" fontId="0" fillId="0" borderId="0" xfId="3" applyNumberFormat="1" applyFont="1" applyBorder="1" applyAlignment="1">
      <alignment vertical="center"/>
    </xf>
    <xf numFmtId="2" fontId="0" fillId="0" borderId="0" xfId="3" applyNumberFormat="1" applyFont="1" applyAlignment="1">
      <alignment vertical="center"/>
    </xf>
    <xf numFmtId="165" fontId="0" fillId="0" borderId="0" xfId="3" applyNumberFormat="1" applyFont="1" applyAlignment="1">
      <alignment horizontal="center" vertical="center"/>
    </xf>
    <xf numFmtId="165" fontId="0" fillId="0" borderId="0" xfId="3" applyNumberFormat="1" applyFont="1" applyAlignment="1">
      <alignment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59">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theme="9"/>
        </patternFill>
      </fill>
    </dxf>
    <dxf>
      <font>
        <color rgb="FF9C0006"/>
      </font>
      <fill>
        <patternFill>
          <bgColor rgb="FFFFC7CE"/>
        </patternFill>
      </fill>
    </dxf>
    <dxf>
      <font>
        <color rgb="FF006100"/>
      </font>
      <fill>
        <patternFill>
          <bgColor rgb="FFC6EFCE"/>
        </patternFill>
      </fill>
    </dxf>
    <dxf>
      <font>
        <color auto="1"/>
      </font>
    </dxf>
    <dxf>
      <fill>
        <patternFill>
          <bgColor theme="7" tint="0.39994506668294322"/>
        </patternFill>
      </fill>
    </dxf>
    <dxf>
      <font>
        <color rgb="FF9C5700"/>
      </font>
      <fill>
        <patternFill>
          <bgColor rgb="FFFFEB9C"/>
        </patternFill>
      </fill>
    </dxf>
    <dxf>
      <font>
        <color theme="1"/>
      </font>
    </dxf>
    <dxf>
      <font>
        <color rgb="FF9C0006"/>
      </font>
      <fill>
        <patternFill>
          <bgColor rgb="FFFFC7CE"/>
        </patternFill>
      </fill>
    </dxf>
    <dxf>
      <fill>
        <patternFill>
          <bgColor rgb="FFFFC7CE"/>
        </patternFill>
      </fill>
    </dxf>
    <dxf>
      <fill>
        <patternFill>
          <bgColor theme="9"/>
        </patternFill>
      </fill>
    </dxf>
    <dxf>
      <font>
        <color theme="1"/>
      </font>
      <fill>
        <patternFill>
          <bgColor rgb="FFFFC000"/>
        </patternFill>
      </fill>
    </dxf>
    <dxf>
      <font>
        <color theme="1"/>
      </font>
      <fill>
        <patternFill>
          <bgColor rgb="FF00B050"/>
        </patternFill>
      </fill>
    </dxf>
    <dxf>
      <fill>
        <patternFill>
          <bgColor rgb="FF00B050"/>
        </patternFill>
      </fill>
    </dxf>
    <dxf>
      <fill>
        <patternFill>
          <bgColor theme="9"/>
        </patternFill>
      </fill>
    </dxf>
    <dxf>
      <font>
        <color theme="1"/>
      </font>
      <fill>
        <patternFill>
          <bgColor rgb="FF92D050"/>
        </patternFill>
      </fill>
    </dxf>
    <dxf>
      <font>
        <color theme="1"/>
      </font>
      <fill>
        <patternFill>
          <bgColor rgb="FFFF0000"/>
        </patternFill>
      </fill>
    </dxf>
    <dxf>
      <fill>
        <patternFill>
          <bgColor theme="7" tint="0.59996337778862885"/>
        </patternFill>
      </fill>
    </dxf>
    <dxf>
      <fill>
        <patternFill>
          <bgColor rgb="FF92D050"/>
        </patternFill>
      </fill>
    </dxf>
    <dxf>
      <fill>
        <patternFill>
          <bgColor rgb="FF92D050"/>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dxf>
    <dxf>
      <fill>
        <patternFill>
          <bgColor rgb="FF92D050"/>
        </patternFill>
      </fill>
    </dxf>
    <dxf>
      <font>
        <color rgb="FF9C5700"/>
      </font>
      <fill>
        <patternFill>
          <bgColor rgb="FFFFEB9C"/>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0" y="0"/>
          <a:ext cx="2307167" cy="749691"/>
        </a:xfrm>
        <a:prstGeom prst="rect">
          <a:avLst/>
        </a:prstGeom>
      </xdr:spPr>
    </xdr:pic>
    <xdr:clientData/>
  </xdr:oneCellAnchor>
  <xdr:twoCellAnchor editAs="oneCell">
    <xdr:from>
      <xdr:col>6</xdr:col>
      <xdr:colOff>1805517</xdr:colOff>
      <xdr:row>0</xdr:row>
      <xdr:rowOff>296334</xdr:rowOff>
    </xdr:from>
    <xdr:to>
      <xdr:col>8</xdr:col>
      <xdr:colOff>91017</xdr:colOff>
      <xdr:row>2</xdr:row>
      <xdr:rowOff>95250</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531600" y="296334"/>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6</xdr:row>
      <xdr:rowOff>243840</xdr:rowOff>
    </xdr:from>
    <xdr:ext cx="1539240" cy="1508760"/>
    <xdr:sp macro="" textlink="">
      <xdr:nvSpPr>
        <xdr:cNvPr id="2" name="CuadroTexto 1">
          <a:extLst>
            <a:ext uri="{FF2B5EF4-FFF2-40B4-BE49-F238E27FC236}">
              <a16:creationId xmlns:a16="http://schemas.microsoft.com/office/drawing/2014/main" id="{5C9B8231-390C-4113-90DF-668EE7E5E4BA}"/>
            </a:ext>
          </a:extLst>
        </xdr:cNvPr>
        <xdr:cNvSpPr txBox="1"/>
      </xdr:nvSpPr>
      <xdr:spPr>
        <a:xfrm>
          <a:off x="14291310" y="5377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3717936</xdr:colOff>
      <xdr:row>0</xdr:row>
      <xdr:rowOff>773535</xdr:rowOff>
    </xdr:to>
    <xdr:pic>
      <xdr:nvPicPr>
        <xdr:cNvPr id="3" name="Picture 9">
          <a:extLst>
            <a:ext uri="{FF2B5EF4-FFF2-40B4-BE49-F238E27FC236}">
              <a16:creationId xmlns:a16="http://schemas.microsoft.com/office/drawing/2014/main" id="{C0281150-F139-426D-89E6-EDD055E3E53F}"/>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4" name="Picture 9">
          <a:extLst>
            <a:ext uri="{FF2B5EF4-FFF2-40B4-BE49-F238E27FC236}">
              <a16:creationId xmlns:a16="http://schemas.microsoft.com/office/drawing/2014/main" id="{5FAB4C2A-D006-4691-B751-AB2CDB50305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5" name="Picture 8">
          <a:extLst>
            <a:ext uri="{FF2B5EF4-FFF2-40B4-BE49-F238E27FC236}">
              <a16:creationId xmlns:a16="http://schemas.microsoft.com/office/drawing/2014/main" id="{79BC1744-3339-4BA5-8243-71600E5A6DF7}"/>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6" name="Picture 9">
          <a:extLst>
            <a:ext uri="{FF2B5EF4-FFF2-40B4-BE49-F238E27FC236}">
              <a16:creationId xmlns:a16="http://schemas.microsoft.com/office/drawing/2014/main" id="{CAD61E9A-27BC-4E82-96B0-4538B8A4B3F8}"/>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518</xdr:colOff>
      <xdr:row>2</xdr:row>
      <xdr:rowOff>238124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74674"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2</xdr:col>
      <xdr:colOff>190500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4" name="Picture 9">
          <a:extLst>
            <a:ext uri="{FF2B5EF4-FFF2-40B4-BE49-F238E27FC236}">
              <a16:creationId xmlns:a16="http://schemas.microsoft.com/office/drawing/2014/main" id="{73653645-20E7-49A6-8155-5794ED2BDBE6}"/>
            </a:ext>
          </a:extLst>
        </xdr:cNvPr>
        <xdr:cNvPicPr>
          <a:picLocks noChangeAspect="1"/>
        </xdr:cNvPicPr>
      </xdr:nvPicPr>
      <xdr:blipFill>
        <a:blip xmlns:r="http://schemas.openxmlformats.org/officeDocument/2006/relationships" r:embed="rId2"/>
        <a:stretch>
          <a:fillRect/>
        </a:stretch>
      </xdr:blipFill>
      <xdr:spPr>
        <a:xfrm>
          <a:off x="15025688" y="190500"/>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PORTE/Downloads/PLAN%20DE%20ACCION%20INFRAESTRUCTURA%202023%20SEGUIMIENTO%20TERCER%20TRIMESTRE%20(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SOPORTE/Desktop/SIGCMA/Matrices%20de%20Riesgos%20-%20Articulaci&#243;n/1.%20Matriz%20de%20Riesgos%20Gesti&#243;n%20Tecnol&#243;gica%20Integrad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tbcsj.sharepoint.com/teams/SIGCMA_2023/Documentos%20compartidos/General/Matrices%20de%20Riesgos%20SIGCMA/Matrices%20integradas/1.%20Matriz%20de%20Riesgos%20Gesti&#243;n%20Tecnol&#243;gica%20Integrad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SOPORTE\Desktop\SIGCMA%202023\Matrices%20de%20Riesgos%20-%20Articulaci&#243;n\1.%20Matriz%20de%20Riesgos%20Gesti&#243;n%20Tecnol&#243;gica%20Integrada.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6.Matriz%20de%20Riesgos%20Mejoramiento%20de%20la%20Infraestructura%20F&#237;sica%20Integrada_VF.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etbcsj.sharepoint.com/Users/SOPORTE/Desktop/SIGCMA%202023/Matrices%20de%20Riesgos%20-%20Articulaci&#243;n/1.%20Matriz%20de%20Riesgos%20Gesti&#243;n%20Tecnol&#243;gica%20Integrad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etbcsj.sharepoint.com/Users/SOPORTE/Downloads/Matriz%20de%20Riesgos%20Comunicaci&#243;n%20Institucional%20Integrada%20dic_2023%20(2).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SOPORTE/Downloads/Matriz%20de%20Riesgos%20Comunicaci&#243;n%20Institucional%20Integrada%20dic_2023%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10">
          <cell r="A10">
            <v>1</v>
          </cell>
        </row>
        <row r="20">
          <cell r="A20">
            <v>2</v>
          </cell>
        </row>
        <row r="30">
          <cell r="A30">
            <v>3</v>
          </cell>
        </row>
        <row r="40">
          <cell r="A40">
            <v>4</v>
          </cell>
        </row>
        <row r="50">
          <cell r="A50">
            <v>5</v>
          </cell>
        </row>
        <row r="60">
          <cell r="A60">
            <v>6</v>
          </cell>
        </row>
        <row r="66">
          <cell r="A66">
            <v>7</v>
          </cell>
        </row>
      </sheetData>
      <sheetData sheetId="6" refreshError="1"/>
      <sheetData sheetId="7" refreshError="1"/>
      <sheetData sheetId="8" refreshError="1">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efreshError="1">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iticas de admiistracion "/>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 Políticas de Administración "/>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U33"/>
  <sheetViews>
    <sheetView showGridLines="0" tabSelected="1" zoomScale="90" zoomScaleNormal="90" workbookViewId="0">
      <selection activeCell="A12" sqref="A12:C12"/>
    </sheetView>
  </sheetViews>
  <sheetFormatPr baseColWidth="10" defaultColWidth="11.42578125" defaultRowHeight="15"/>
  <cols>
    <col min="1" max="1" width="23.42578125" style="29" customWidth="1"/>
    <col min="2" max="2" width="14.140625" style="29" customWidth="1"/>
    <col min="3" max="3" width="15.85546875" style="34" customWidth="1"/>
    <col min="4" max="4" width="12.42578125" style="29" customWidth="1"/>
    <col min="5" max="7" width="40" style="29" customWidth="1"/>
    <col min="8" max="8" width="12.42578125" style="29" customWidth="1"/>
    <col min="9" max="9" width="4.42578125" style="29" customWidth="1"/>
    <col min="10" max="10" width="2.5703125" style="29" customWidth="1"/>
    <col min="11" max="21" width="11.42578125" style="234"/>
    <col min="22" max="16384" width="11.42578125" style="35"/>
  </cols>
  <sheetData>
    <row r="1" spans="1:21" ht="42" customHeight="1">
      <c r="A1"/>
      <c r="B1" s="28"/>
      <c r="C1" s="258"/>
      <c r="D1" s="258"/>
      <c r="E1" s="258"/>
      <c r="F1" s="258"/>
      <c r="G1"/>
      <c r="H1"/>
      <c r="I1"/>
      <c r="J1"/>
    </row>
    <row r="2" spans="1:21">
      <c r="A2"/>
      <c r="B2"/>
      <c r="C2" s="258"/>
      <c r="D2" s="258"/>
      <c r="E2" s="258"/>
      <c r="F2" s="258"/>
      <c r="G2"/>
      <c r="H2"/>
      <c r="I2"/>
      <c r="J2"/>
    </row>
    <row r="3" spans="1:21" ht="9.75" customHeight="1">
      <c r="A3"/>
      <c r="B3"/>
      <c r="C3" s="4"/>
      <c r="D3"/>
      <c r="E3"/>
      <c r="F3"/>
      <c r="G3"/>
      <c r="H3"/>
      <c r="I3"/>
      <c r="J3"/>
    </row>
    <row r="4" spans="1:21" ht="9.75" customHeight="1">
      <c r="A4"/>
      <c r="B4"/>
      <c r="C4" s="4"/>
      <c r="D4" s="8"/>
      <c r="E4" s="8"/>
      <c r="F4" s="8"/>
      <c r="G4" s="8"/>
      <c r="H4" s="8"/>
      <c r="I4"/>
      <c r="J4"/>
    </row>
    <row r="5" spans="1:21" ht="28.5">
      <c r="A5" s="259" t="s">
        <v>0</v>
      </c>
      <c r="B5" s="259"/>
      <c r="C5" s="259"/>
      <c r="D5" s="259"/>
      <c r="E5" s="259"/>
      <c r="F5" s="259"/>
      <c r="G5" s="259"/>
      <c r="H5" s="259"/>
      <c r="I5" s="259"/>
      <c r="J5"/>
    </row>
    <row r="6" spans="1:21">
      <c r="A6"/>
      <c r="B6"/>
      <c r="C6" s="4"/>
      <c r="D6"/>
      <c r="E6"/>
      <c r="F6"/>
      <c r="G6"/>
      <c r="H6"/>
      <c r="I6"/>
      <c r="J6"/>
    </row>
    <row r="7" spans="1:21" s="36" customFormat="1" ht="40.5" customHeight="1">
      <c r="A7" s="254" t="s">
        <v>1</v>
      </c>
      <c r="B7" s="254"/>
      <c r="C7" s="254"/>
      <c r="D7" s="255" t="s">
        <v>495</v>
      </c>
      <c r="E7" s="260"/>
      <c r="F7" s="260"/>
      <c r="G7" s="260"/>
      <c r="H7" s="260"/>
      <c r="I7" s="260"/>
      <c r="J7" s="5"/>
      <c r="K7" s="235"/>
      <c r="L7" s="235"/>
      <c r="M7" s="235"/>
      <c r="N7" s="235"/>
      <c r="O7" s="235"/>
      <c r="P7" s="235"/>
      <c r="Q7" s="235"/>
      <c r="R7" s="235"/>
      <c r="S7" s="235"/>
      <c r="T7" s="235"/>
      <c r="U7" s="235"/>
    </row>
    <row r="8" spans="1:21" s="36" customFormat="1" ht="16.899999999999999" customHeight="1">
      <c r="A8" s="30"/>
      <c r="B8" s="31"/>
      <c r="C8" s="31"/>
      <c r="D8" s="7"/>
      <c r="E8" s="6"/>
      <c r="F8" s="5"/>
      <c r="G8" s="5"/>
      <c r="H8" s="5"/>
      <c r="I8" s="5"/>
      <c r="J8" s="5"/>
      <c r="K8" s="235"/>
      <c r="L8" s="235"/>
      <c r="M8" s="235"/>
      <c r="N8" s="235"/>
      <c r="O8" s="235"/>
      <c r="P8" s="235"/>
      <c r="Q8" s="235"/>
      <c r="R8" s="235"/>
      <c r="S8" s="235"/>
      <c r="T8" s="235"/>
      <c r="U8" s="235"/>
    </row>
    <row r="9" spans="1:21" s="36" customFormat="1" ht="56.25" customHeight="1">
      <c r="A9" s="254" t="s">
        <v>3</v>
      </c>
      <c r="B9" s="254"/>
      <c r="C9" s="254"/>
      <c r="D9" s="27" t="s">
        <v>4</v>
      </c>
      <c r="E9" s="255" t="s">
        <v>5</v>
      </c>
      <c r="F9" s="255"/>
      <c r="G9" s="255"/>
      <c r="H9" s="255"/>
      <c r="I9" s="255"/>
      <c r="J9" s="5"/>
      <c r="K9" s="235"/>
      <c r="L9" s="235"/>
      <c r="M9" s="235"/>
      <c r="N9" s="235"/>
      <c r="O9" s="235"/>
      <c r="P9" s="235"/>
      <c r="Q9" s="235"/>
      <c r="R9" s="235"/>
      <c r="S9" s="235"/>
      <c r="T9" s="235"/>
      <c r="U9" s="235"/>
    </row>
    <row r="10" spans="1:21" ht="19.5" customHeight="1">
      <c r="A10" s="32"/>
      <c r="B10" s="32"/>
      <c r="C10" s="33"/>
      <c r="D10"/>
      <c r="E10"/>
      <c r="F10"/>
      <c r="G10"/>
      <c r="H10"/>
      <c r="I10"/>
      <c r="J10"/>
    </row>
    <row r="11" spans="1:21" ht="40.5" customHeight="1">
      <c r="A11" s="254" t="s">
        <v>2</v>
      </c>
      <c r="B11" s="254"/>
      <c r="C11" s="254"/>
      <c r="D11" s="257"/>
      <c r="E11" s="257"/>
      <c r="F11" s="257"/>
      <c r="G11" s="257"/>
      <c r="H11" s="257"/>
      <c r="I11" s="257"/>
      <c r="J11"/>
    </row>
    <row r="12" spans="1:21" s="36" customFormat="1" ht="40.5" customHeight="1">
      <c r="A12" s="254" t="s">
        <v>6</v>
      </c>
      <c r="B12" s="254"/>
      <c r="C12" s="254"/>
      <c r="D12" s="255" t="s">
        <v>497</v>
      </c>
      <c r="E12" s="255"/>
      <c r="F12" s="255"/>
      <c r="G12" s="255"/>
      <c r="H12" s="255"/>
      <c r="I12" s="255"/>
      <c r="J12" s="5"/>
      <c r="K12" s="235"/>
      <c r="L12" s="235"/>
      <c r="M12" s="235"/>
      <c r="N12" s="235"/>
      <c r="O12" s="235"/>
      <c r="P12" s="235"/>
      <c r="Q12" s="235"/>
      <c r="R12" s="235"/>
      <c r="S12" s="235"/>
      <c r="T12" s="235"/>
      <c r="U12" s="235"/>
    </row>
    <row r="13" spans="1:21" s="36" customFormat="1" ht="40.5" customHeight="1">
      <c r="A13" s="254" t="s">
        <v>7</v>
      </c>
      <c r="B13" s="254"/>
      <c r="C13" s="254"/>
      <c r="D13" s="255"/>
      <c r="E13" s="255"/>
      <c r="F13" s="255"/>
      <c r="G13" s="255"/>
      <c r="H13" s="255"/>
      <c r="I13" s="255"/>
      <c r="J13" s="5"/>
      <c r="K13" s="235"/>
      <c r="L13" s="235"/>
      <c r="M13" s="235"/>
      <c r="N13" s="235"/>
      <c r="O13" s="235"/>
      <c r="P13" s="235"/>
      <c r="Q13" s="235"/>
      <c r="R13" s="235"/>
      <c r="S13" s="235"/>
      <c r="T13" s="235"/>
      <c r="U13" s="235"/>
    </row>
    <row r="14" spans="1:21" s="36" customFormat="1" ht="40.5" customHeight="1">
      <c r="A14" s="254" t="s">
        <v>8</v>
      </c>
      <c r="B14" s="254"/>
      <c r="C14" s="254"/>
      <c r="D14" s="255"/>
      <c r="E14" s="255"/>
      <c r="F14" s="255"/>
      <c r="G14" s="255"/>
      <c r="H14" s="255"/>
      <c r="I14" s="255"/>
      <c r="J14" s="5"/>
      <c r="K14" s="235"/>
      <c r="L14" s="235"/>
      <c r="M14" s="235"/>
      <c r="N14" s="235"/>
      <c r="O14" s="235"/>
      <c r="P14" s="235"/>
      <c r="Q14" s="235"/>
      <c r="R14" s="235"/>
      <c r="S14" s="235"/>
      <c r="T14" s="235"/>
      <c r="U14" s="235"/>
    </row>
    <row r="15" spans="1:21">
      <c r="A15" s="32"/>
      <c r="B15" s="32"/>
      <c r="C15" s="33"/>
      <c r="D15"/>
      <c r="E15"/>
      <c r="F15"/>
      <c r="G15"/>
      <c r="H15"/>
      <c r="I15"/>
      <c r="J15"/>
    </row>
    <row r="16" spans="1:21" s="36" customFormat="1" ht="22.5" customHeight="1">
      <c r="A16" s="254" t="s">
        <v>9</v>
      </c>
      <c r="B16" s="254"/>
      <c r="C16" s="254"/>
      <c r="D16" s="256">
        <v>45748</v>
      </c>
      <c r="E16" s="256"/>
      <c r="F16" s="256"/>
      <c r="G16" s="256"/>
      <c r="H16" s="256"/>
      <c r="I16" s="256"/>
      <c r="J16" s="5"/>
      <c r="K16" s="235"/>
      <c r="L16" s="235"/>
      <c r="M16" s="235"/>
      <c r="N16" s="235"/>
      <c r="O16" s="235"/>
      <c r="P16" s="235"/>
      <c r="Q16" s="235"/>
      <c r="R16" s="235"/>
      <c r="S16" s="235"/>
      <c r="T16" s="235"/>
      <c r="U16" s="235"/>
    </row>
    <row r="17" spans="1:10" ht="15" customHeight="1">
      <c r="A17"/>
      <c r="B17"/>
      <c r="C17" s="4"/>
      <c r="D17"/>
      <c r="E17"/>
      <c r="F17"/>
      <c r="G17"/>
      <c r="H17"/>
      <c r="I17"/>
      <c r="J17"/>
    </row>
    <row r="18" spans="1:10">
      <c r="A18"/>
      <c r="B18"/>
      <c r="C18" s="4"/>
      <c r="D18"/>
      <c r="E18"/>
      <c r="F18"/>
      <c r="G18"/>
      <c r="H18"/>
      <c r="I18"/>
      <c r="J18"/>
    </row>
    <row r="19" spans="1:10" ht="15.75" thickBot="1">
      <c r="A19"/>
      <c r="B19"/>
      <c r="C19" s="4"/>
      <c r="D19"/>
      <c r="E19"/>
      <c r="F19"/>
      <c r="G19"/>
      <c r="H19"/>
      <c r="I19"/>
      <c r="J19"/>
    </row>
    <row r="20" spans="1:10">
      <c r="A20"/>
      <c r="B20"/>
      <c r="C20" s="4"/>
      <c r="D20" s="236" t="s">
        <v>486</v>
      </c>
      <c r="E20" s="237" t="s">
        <v>487</v>
      </c>
      <c r="F20" s="237" t="s">
        <v>488</v>
      </c>
      <c r="G20" s="237" t="s">
        <v>489</v>
      </c>
      <c r="H20"/>
      <c r="I20"/>
      <c r="J20"/>
    </row>
    <row r="21" spans="1:10" ht="15.75" thickBot="1">
      <c r="A21"/>
      <c r="B21"/>
      <c r="C21" s="4"/>
      <c r="D21" s="238" t="s">
        <v>490</v>
      </c>
      <c r="E21" s="239" t="s">
        <v>491</v>
      </c>
      <c r="F21" s="239" t="s">
        <v>492</v>
      </c>
      <c r="G21" s="239" t="s">
        <v>493</v>
      </c>
      <c r="H21"/>
      <c r="I21"/>
      <c r="J21"/>
    </row>
    <row r="22" spans="1:10">
      <c r="A22"/>
      <c r="B22"/>
      <c r="C22" s="4"/>
      <c r="D22" s="240" t="s">
        <v>494</v>
      </c>
      <c r="E22" s="241" t="s">
        <v>9</v>
      </c>
      <c r="F22" s="241" t="s">
        <v>9</v>
      </c>
      <c r="G22" s="241" t="s">
        <v>9</v>
      </c>
      <c r="H22"/>
      <c r="I22"/>
      <c r="J22"/>
    </row>
    <row r="23" spans="1:10" ht="15.75" thickBot="1">
      <c r="A23"/>
      <c r="B23"/>
      <c r="C23" s="4"/>
      <c r="D23" s="238">
        <v>1</v>
      </c>
      <c r="E23" s="242">
        <v>45243</v>
      </c>
      <c r="F23" s="242">
        <v>45272</v>
      </c>
      <c r="G23" s="242">
        <v>45273</v>
      </c>
      <c r="H23"/>
      <c r="I23"/>
      <c r="J23"/>
    </row>
    <row r="24" spans="1:10">
      <c r="A24"/>
      <c r="B24"/>
      <c r="C24" s="4"/>
      <c r="D24"/>
      <c r="E24"/>
      <c r="F24"/>
      <c r="G24"/>
      <c r="H24"/>
      <c r="I24"/>
      <c r="J24"/>
    </row>
    <row r="25" spans="1:10">
      <c r="A25"/>
      <c r="B25"/>
      <c r="C25" s="4"/>
      <c r="D25"/>
      <c r="E25"/>
      <c r="F25"/>
      <c r="G25"/>
      <c r="H25"/>
      <c r="I25"/>
      <c r="J25"/>
    </row>
    <row r="26" spans="1:10">
      <c r="A26"/>
      <c r="B26"/>
      <c r="C26" s="4"/>
      <c r="D26"/>
      <c r="E26"/>
      <c r="F26"/>
      <c r="G26"/>
      <c r="H26"/>
      <c r="I26"/>
      <c r="J26"/>
    </row>
    <row r="27" spans="1:10">
      <c r="A27"/>
      <c r="B27"/>
      <c r="C27" s="4"/>
      <c r="D27"/>
      <c r="E27"/>
      <c r="F27"/>
      <c r="G27"/>
      <c r="H27"/>
      <c r="I27"/>
      <c r="J27"/>
    </row>
    <row r="28" spans="1:10">
      <c r="A28"/>
      <c r="B28"/>
      <c r="C28" s="4"/>
      <c r="D28"/>
      <c r="E28"/>
      <c r="F28"/>
      <c r="G28"/>
      <c r="H28"/>
      <c r="I28"/>
      <c r="J28"/>
    </row>
    <row r="29" spans="1:10">
      <c r="A29"/>
      <c r="B29"/>
      <c r="C29" s="4"/>
      <c r="D29"/>
      <c r="E29"/>
      <c r="F29"/>
      <c r="G29"/>
      <c r="H29"/>
      <c r="I29"/>
      <c r="J29"/>
    </row>
    <row r="30" spans="1:10">
      <c r="A30"/>
      <c r="B30"/>
      <c r="C30" s="4"/>
      <c r="D30"/>
      <c r="E30"/>
      <c r="F30"/>
      <c r="G30"/>
      <c r="H30"/>
      <c r="I30"/>
      <c r="J30"/>
    </row>
    <row r="31" spans="1:10">
      <c r="A31"/>
      <c r="B31"/>
      <c r="C31" s="4"/>
      <c r="D31"/>
      <c r="E31"/>
      <c r="F31"/>
      <c r="G31"/>
      <c r="H31"/>
      <c r="I31"/>
      <c r="J31"/>
    </row>
    <row r="32" spans="1:10">
      <c r="A32"/>
      <c r="B32"/>
      <c r="C32" s="4"/>
      <c r="D32"/>
      <c r="E32"/>
      <c r="F32"/>
      <c r="G32"/>
      <c r="H32"/>
      <c r="I32"/>
      <c r="J32"/>
    </row>
    <row r="33" spans="1:10">
      <c r="A33"/>
      <c r="B33"/>
      <c r="C33" s="4"/>
      <c r="D33"/>
      <c r="E33"/>
      <c r="F33"/>
      <c r="G33"/>
      <c r="H33"/>
      <c r="I33"/>
      <c r="J33"/>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Normal="100" workbookViewId="0">
      <selection activeCell="L6" sqref="L6"/>
    </sheetView>
  </sheetViews>
  <sheetFormatPr baseColWidth="10" defaultColWidth="11.42578125" defaultRowHeight="15"/>
  <sheetData>
    <row r="1" spans="2:10" ht="9" customHeight="1"/>
    <row r="2" spans="2:10" ht="27" customHeight="1">
      <c r="B2" s="261" t="s">
        <v>10</v>
      </c>
      <c r="C2" s="261"/>
      <c r="D2" s="261"/>
      <c r="E2" s="261"/>
      <c r="F2" s="261"/>
      <c r="G2" s="261"/>
      <c r="H2" s="261"/>
      <c r="I2" s="261"/>
      <c r="J2" s="261"/>
    </row>
    <row r="3" spans="2:10" ht="5.25" customHeight="1" thickBot="1"/>
    <row r="4" spans="2:10" ht="15" customHeight="1">
      <c r="B4" s="262" t="s">
        <v>11</v>
      </c>
      <c r="C4" s="263"/>
      <c r="D4" s="263"/>
      <c r="E4" s="263"/>
      <c r="F4" s="263"/>
      <c r="G4" s="263"/>
      <c r="H4" s="263"/>
      <c r="I4" s="263"/>
      <c r="J4" s="264"/>
    </row>
    <row r="5" spans="2:10">
      <c r="B5" s="265"/>
      <c r="C5" s="266"/>
      <c r="D5" s="266"/>
      <c r="E5" s="266"/>
      <c r="F5" s="266"/>
      <c r="G5" s="266"/>
      <c r="H5" s="266"/>
      <c r="I5" s="266"/>
      <c r="J5" s="267"/>
    </row>
    <row r="6" spans="2:10">
      <c r="B6" s="265"/>
      <c r="C6" s="266"/>
      <c r="D6" s="266"/>
      <c r="E6" s="266"/>
      <c r="F6" s="266"/>
      <c r="G6" s="266"/>
      <c r="H6" s="266"/>
      <c r="I6" s="266"/>
      <c r="J6" s="267"/>
    </row>
    <row r="7" spans="2:10" ht="15.75" thickBot="1">
      <c r="B7" s="268"/>
      <c r="C7" s="269"/>
      <c r="D7" s="269"/>
      <c r="E7" s="269"/>
      <c r="F7" s="269"/>
      <c r="G7" s="269"/>
      <c r="H7" s="269"/>
      <c r="I7" s="269"/>
      <c r="J7" s="270"/>
    </row>
    <row r="8" spans="2:10" ht="6.75" customHeight="1" thickBot="1"/>
    <row r="9" spans="2:10" ht="15" customHeight="1">
      <c r="B9" s="262" t="s">
        <v>12</v>
      </c>
      <c r="C9" s="263"/>
      <c r="D9" s="263"/>
      <c r="E9" s="263"/>
      <c r="F9" s="263"/>
      <c r="G9" s="263"/>
      <c r="H9" s="263"/>
      <c r="I9" s="263"/>
      <c r="J9" s="264"/>
    </row>
    <row r="10" spans="2:10">
      <c r="B10" s="265"/>
      <c r="C10" s="266"/>
      <c r="D10" s="266"/>
      <c r="E10" s="266"/>
      <c r="F10" s="266"/>
      <c r="G10" s="266"/>
      <c r="H10" s="266"/>
      <c r="I10" s="266"/>
      <c r="J10" s="267"/>
    </row>
    <row r="11" spans="2:10">
      <c r="B11" s="265"/>
      <c r="C11" s="266"/>
      <c r="D11" s="266"/>
      <c r="E11" s="266"/>
      <c r="F11" s="266"/>
      <c r="G11" s="266"/>
      <c r="H11" s="266"/>
      <c r="I11" s="266"/>
      <c r="J11" s="267"/>
    </row>
    <row r="12" spans="2:10">
      <c r="B12" s="265"/>
      <c r="C12" s="266"/>
      <c r="D12" s="266"/>
      <c r="E12" s="266"/>
      <c r="F12" s="266"/>
      <c r="G12" s="266"/>
      <c r="H12" s="266"/>
      <c r="I12" s="266"/>
      <c r="J12" s="267"/>
    </row>
    <row r="13" spans="2:10">
      <c r="B13" s="265"/>
      <c r="C13" s="266"/>
      <c r="D13" s="266"/>
      <c r="E13" s="266"/>
      <c r="F13" s="266"/>
      <c r="G13" s="266"/>
      <c r="H13" s="266"/>
      <c r="I13" s="266"/>
      <c r="J13" s="267"/>
    </row>
    <row r="14" spans="2:10">
      <c r="B14" s="265"/>
      <c r="C14" s="266"/>
      <c r="D14" s="266"/>
      <c r="E14" s="266"/>
      <c r="F14" s="266"/>
      <c r="G14" s="266"/>
      <c r="H14" s="266"/>
      <c r="I14" s="266"/>
      <c r="J14" s="267"/>
    </row>
    <row r="15" spans="2:10" ht="7.5" customHeight="1" thickBot="1">
      <c r="B15" s="268"/>
      <c r="C15" s="269"/>
      <c r="D15" s="269"/>
      <c r="E15" s="269"/>
      <c r="F15" s="269"/>
      <c r="G15" s="269"/>
      <c r="H15" s="269"/>
      <c r="I15" s="269"/>
      <c r="J15" s="270"/>
    </row>
    <row r="16" spans="2:10" ht="15" customHeight="1" thickBot="1"/>
    <row r="17" spans="2:10">
      <c r="B17" s="262" t="s">
        <v>13</v>
      </c>
      <c r="C17" s="263"/>
      <c r="D17" s="263"/>
      <c r="E17" s="263"/>
      <c r="F17" s="263"/>
      <c r="G17" s="263"/>
      <c r="H17" s="263"/>
      <c r="I17" s="263"/>
      <c r="J17" s="264"/>
    </row>
    <row r="18" spans="2:10">
      <c r="B18" s="265"/>
      <c r="C18" s="266"/>
      <c r="D18" s="266"/>
      <c r="E18" s="266"/>
      <c r="F18" s="266"/>
      <c r="G18" s="266"/>
      <c r="H18" s="266"/>
      <c r="I18" s="266"/>
      <c r="J18" s="267"/>
    </row>
    <row r="19" spans="2:10">
      <c r="B19" s="265"/>
      <c r="C19" s="266"/>
      <c r="D19" s="266"/>
      <c r="E19" s="266"/>
      <c r="F19" s="266"/>
      <c r="G19" s="266"/>
      <c r="H19" s="266"/>
      <c r="I19" s="266"/>
      <c r="J19" s="267"/>
    </row>
    <row r="20" spans="2:10" ht="20.25" customHeight="1" thickBot="1">
      <c r="B20" s="268"/>
      <c r="C20" s="269"/>
      <c r="D20" s="269"/>
      <c r="E20" s="269"/>
      <c r="F20" s="269"/>
      <c r="G20" s="269"/>
      <c r="H20" s="269"/>
      <c r="I20" s="269"/>
      <c r="J20" s="270"/>
    </row>
    <row r="21" spans="2:10" ht="15" customHeight="1" thickBot="1"/>
    <row r="22" spans="2:10">
      <c r="B22" s="262" t="s">
        <v>14</v>
      </c>
      <c r="C22" s="263"/>
      <c r="D22" s="263"/>
      <c r="E22" s="263"/>
      <c r="F22" s="263"/>
      <c r="G22" s="263"/>
      <c r="H22" s="263"/>
      <c r="I22" s="263"/>
      <c r="J22" s="264"/>
    </row>
    <row r="23" spans="2:10">
      <c r="B23" s="265"/>
      <c r="C23" s="266"/>
      <c r="D23" s="266"/>
      <c r="E23" s="266"/>
      <c r="F23" s="266"/>
      <c r="G23" s="266"/>
      <c r="H23" s="266"/>
      <c r="I23" s="266"/>
      <c r="J23" s="267"/>
    </row>
    <row r="24" spans="2:10">
      <c r="B24" s="265"/>
      <c r="C24" s="266"/>
      <c r="D24" s="266"/>
      <c r="E24" s="266"/>
      <c r="F24" s="266"/>
      <c r="G24" s="266"/>
      <c r="H24" s="266"/>
      <c r="I24" s="266"/>
      <c r="J24" s="267"/>
    </row>
    <row r="25" spans="2:10">
      <c r="B25" s="265"/>
      <c r="C25" s="266"/>
      <c r="D25" s="266"/>
      <c r="E25" s="266"/>
      <c r="F25" s="266"/>
      <c r="G25" s="266"/>
      <c r="H25" s="266"/>
      <c r="I25" s="266"/>
      <c r="J25" s="267"/>
    </row>
    <row r="26" spans="2:10">
      <c r="B26" s="265"/>
      <c r="C26" s="266"/>
      <c r="D26" s="266"/>
      <c r="E26" s="266"/>
      <c r="F26" s="266"/>
      <c r="G26" s="266"/>
      <c r="H26" s="266"/>
      <c r="I26" s="266"/>
      <c r="J26" s="267"/>
    </row>
    <row r="27" spans="2:10">
      <c r="B27" s="265"/>
      <c r="C27" s="266"/>
      <c r="D27" s="266"/>
      <c r="E27" s="266"/>
      <c r="F27" s="266"/>
      <c r="G27" s="266"/>
      <c r="H27" s="266"/>
      <c r="I27" s="266"/>
      <c r="J27" s="267"/>
    </row>
    <row r="28" spans="2:10">
      <c r="B28" s="265"/>
      <c r="C28" s="266"/>
      <c r="D28" s="266"/>
      <c r="E28" s="266"/>
      <c r="F28" s="266"/>
      <c r="G28" s="266"/>
      <c r="H28" s="266"/>
      <c r="I28" s="266"/>
      <c r="J28" s="267"/>
    </row>
    <row r="29" spans="2:10">
      <c r="B29" s="265"/>
      <c r="C29" s="266"/>
      <c r="D29" s="266"/>
      <c r="E29" s="266"/>
      <c r="F29" s="266"/>
      <c r="G29" s="266"/>
      <c r="H29" s="266"/>
      <c r="I29" s="266"/>
      <c r="J29" s="267"/>
    </row>
    <row r="30" spans="2:10" ht="15.75" thickBot="1">
      <c r="B30" s="268"/>
      <c r="C30" s="269"/>
      <c r="D30" s="269"/>
      <c r="E30" s="269"/>
      <c r="F30" s="269"/>
      <c r="G30" s="269"/>
      <c r="H30" s="269"/>
      <c r="I30" s="269"/>
      <c r="J30" s="27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7F563-A520-4EB6-8819-17A1F79E30CE}">
  <sheetPr codeName="Sheet7">
    <tabColor rgb="FFFFFF00"/>
  </sheetPr>
  <dimension ref="A1:J81"/>
  <sheetViews>
    <sheetView showGridLines="0" view="pageBreakPreview" zoomScale="85" zoomScaleNormal="96" zoomScaleSheetLayoutView="85" workbookViewId="0">
      <selection activeCell="B2" sqref="B2:C2"/>
    </sheetView>
  </sheetViews>
  <sheetFormatPr baseColWidth="10" defaultColWidth="10.42578125" defaultRowHeight="14.25"/>
  <cols>
    <col min="1" max="1" width="53.28515625" style="90" customWidth="1"/>
    <col min="2" max="2" width="15.42578125" style="91" customWidth="1"/>
    <col min="3" max="3" width="65.7109375" style="77" customWidth="1"/>
    <col min="4" max="4" width="16.85546875" style="91" customWidth="1"/>
    <col min="5" max="5" width="75.7109375" style="77" customWidth="1"/>
    <col min="6" max="6" width="4.7109375" style="77" customWidth="1"/>
    <col min="7" max="16384" width="10.42578125" style="77"/>
  </cols>
  <sheetData>
    <row r="1" spans="1:8" ht="79.900000000000006" customHeight="1">
      <c r="A1" s="98"/>
      <c r="B1" s="271" t="s">
        <v>15</v>
      </c>
      <c r="C1" s="271"/>
      <c r="D1" s="271"/>
      <c r="E1" s="98"/>
      <c r="F1" s="99"/>
      <c r="G1" s="99"/>
      <c r="H1" s="99"/>
    </row>
    <row r="2" spans="1:8" s="38" customFormat="1" ht="37.5" customHeight="1">
      <c r="A2" s="39" t="s">
        <v>16</v>
      </c>
      <c r="B2" s="272" t="s">
        <v>17</v>
      </c>
      <c r="C2" s="273"/>
      <c r="D2" s="40" t="s">
        <v>18</v>
      </c>
      <c r="E2" s="41" t="s">
        <v>19</v>
      </c>
    </row>
    <row r="3" spans="1:8" s="38" customFormat="1" ht="16.899999999999999" customHeight="1">
      <c r="A3" s="42"/>
      <c r="B3" s="43"/>
      <c r="C3" s="44"/>
      <c r="D3" s="45"/>
      <c r="E3" s="44"/>
    </row>
    <row r="4" spans="1:8" s="38" customFormat="1" ht="20.25" customHeight="1">
      <c r="A4" s="39" t="s">
        <v>20</v>
      </c>
      <c r="B4" s="274" t="s">
        <v>21</v>
      </c>
      <c r="C4" s="275"/>
      <c r="D4" s="275"/>
      <c r="E4" s="275"/>
    </row>
    <row r="5" spans="1:8" s="38" customFormat="1" ht="32.25" customHeight="1">
      <c r="A5" s="277" t="s">
        <v>22</v>
      </c>
      <c r="B5" s="278" t="s">
        <v>23</v>
      </c>
      <c r="C5" s="279"/>
      <c r="D5" s="280"/>
      <c r="E5" s="106" t="s">
        <v>24</v>
      </c>
    </row>
    <row r="6" spans="1:8" s="38" customFormat="1" ht="97.5" customHeight="1">
      <c r="A6" s="277"/>
      <c r="B6" s="281" t="s">
        <v>496</v>
      </c>
      <c r="C6" s="282"/>
      <c r="D6" s="283"/>
      <c r="E6" s="76"/>
    </row>
    <row r="7" spans="1:8" ht="21" customHeight="1">
      <c r="A7" s="79"/>
      <c r="B7" s="80"/>
      <c r="D7" s="78"/>
      <c r="E7" s="78"/>
    </row>
    <row r="8" spans="1:8" ht="19.899999999999999" customHeight="1">
      <c r="A8" s="284" t="s">
        <v>25</v>
      </c>
      <c r="B8" s="284"/>
      <c r="C8" s="284"/>
      <c r="D8" s="284"/>
      <c r="E8" s="284"/>
    </row>
    <row r="9" spans="1:8" ht="19.899999999999999" customHeight="1">
      <c r="A9" s="100" t="s">
        <v>26</v>
      </c>
      <c r="B9" s="100" t="s">
        <v>27</v>
      </c>
      <c r="C9" s="100" t="s">
        <v>28</v>
      </c>
      <c r="D9" s="100" t="s">
        <v>29</v>
      </c>
      <c r="E9" s="100" t="s">
        <v>30</v>
      </c>
    </row>
    <row r="10" spans="1:8" s="83" customFormat="1" ht="71.25">
      <c r="A10" s="285" t="s">
        <v>31</v>
      </c>
      <c r="B10" s="81">
        <v>1</v>
      </c>
      <c r="C10" s="92" t="s">
        <v>32</v>
      </c>
      <c r="D10" s="82">
        <v>1</v>
      </c>
      <c r="E10" s="92" t="s">
        <v>33</v>
      </c>
    </row>
    <row r="11" spans="1:8" s="83" customFormat="1" ht="42.75">
      <c r="A11" s="285"/>
      <c r="B11" s="81">
        <v>2</v>
      </c>
      <c r="C11" s="92" t="s">
        <v>34</v>
      </c>
      <c r="D11" s="82"/>
      <c r="E11" s="92"/>
    </row>
    <row r="12" spans="1:8" ht="28.5">
      <c r="A12" s="286" t="s">
        <v>35</v>
      </c>
      <c r="B12" s="84">
        <v>3</v>
      </c>
      <c r="C12" s="97" t="s">
        <v>36</v>
      </c>
      <c r="D12" s="84">
        <v>2</v>
      </c>
      <c r="E12" s="97" t="s">
        <v>37</v>
      </c>
    </row>
    <row r="13" spans="1:8" ht="28.5">
      <c r="A13" s="286"/>
      <c r="B13" s="84">
        <v>4</v>
      </c>
      <c r="C13" s="97" t="s">
        <v>38</v>
      </c>
      <c r="D13" s="84"/>
      <c r="E13" s="97"/>
    </row>
    <row r="14" spans="1:8" ht="42.75">
      <c r="A14" s="286"/>
      <c r="B14" s="84">
        <v>5</v>
      </c>
      <c r="C14" s="97" t="s">
        <v>39</v>
      </c>
      <c r="D14" s="84"/>
      <c r="E14" s="97"/>
    </row>
    <row r="15" spans="1:8" ht="28.5">
      <c r="A15" s="276" t="s">
        <v>40</v>
      </c>
      <c r="B15" s="84">
        <v>6</v>
      </c>
      <c r="C15" s="97" t="s">
        <v>41</v>
      </c>
      <c r="D15" s="84">
        <v>3</v>
      </c>
      <c r="E15" s="92" t="s">
        <v>42</v>
      </c>
    </row>
    <row r="16" spans="1:8" ht="28.5">
      <c r="A16" s="276"/>
      <c r="B16" s="84">
        <v>7</v>
      </c>
      <c r="C16" s="97" t="s">
        <v>43</v>
      </c>
      <c r="D16" s="84">
        <v>4</v>
      </c>
      <c r="E16" s="92" t="s">
        <v>44</v>
      </c>
    </row>
    <row r="17" spans="1:10" ht="28.5">
      <c r="A17" s="276"/>
      <c r="B17" s="84">
        <v>8</v>
      </c>
      <c r="C17" s="97" t="s">
        <v>45</v>
      </c>
      <c r="D17" s="84"/>
      <c r="E17" s="96"/>
    </row>
    <row r="18" spans="1:10">
      <c r="A18" s="276"/>
      <c r="B18" s="84">
        <v>9</v>
      </c>
      <c r="C18" s="97" t="s">
        <v>46</v>
      </c>
      <c r="D18" s="84"/>
      <c r="E18" s="97"/>
    </row>
    <row r="19" spans="1:10" ht="28.5">
      <c r="A19" s="276"/>
      <c r="B19" s="84">
        <v>10</v>
      </c>
      <c r="C19" s="97" t="s">
        <v>47</v>
      </c>
      <c r="D19" s="84"/>
      <c r="E19" s="92"/>
      <c r="J19" s="85"/>
    </row>
    <row r="20" spans="1:10" ht="28.5">
      <c r="A20" s="276"/>
      <c r="B20" s="84">
        <v>11</v>
      </c>
      <c r="C20" s="97" t="s">
        <v>48</v>
      </c>
      <c r="D20" s="84"/>
      <c r="E20" s="97"/>
      <c r="J20" s="85"/>
    </row>
    <row r="21" spans="1:10" ht="28.5">
      <c r="A21" s="276"/>
      <c r="B21" s="84">
        <v>12</v>
      </c>
      <c r="C21" s="97" t="s">
        <v>49</v>
      </c>
      <c r="D21" s="84"/>
      <c r="E21" s="97"/>
      <c r="J21" s="85"/>
    </row>
    <row r="22" spans="1:10" ht="28.5">
      <c r="A22" s="276" t="s">
        <v>50</v>
      </c>
      <c r="B22" s="84">
        <v>13</v>
      </c>
      <c r="C22" s="92" t="s">
        <v>51</v>
      </c>
      <c r="D22" s="81">
        <v>5</v>
      </c>
      <c r="E22" s="92" t="s">
        <v>52</v>
      </c>
    </row>
    <row r="23" spans="1:10" ht="28.5">
      <c r="A23" s="276"/>
      <c r="B23" s="84">
        <v>14</v>
      </c>
      <c r="C23" s="92" t="s">
        <v>53</v>
      </c>
      <c r="D23" s="81">
        <v>6</v>
      </c>
      <c r="E23" s="92" t="s">
        <v>54</v>
      </c>
    </row>
    <row r="24" spans="1:10" ht="28.5">
      <c r="A24" s="276"/>
      <c r="B24" s="84">
        <v>15</v>
      </c>
      <c r="C24" s="92" t="s">
        <v>55</v>
      </c>
      <c r="D24" s="81">
        <v>7</v>
      </c>
      <c r="E24" s="92" t="s">
        <v>56</v>
      </c>
    </row>
    <row r="25" spans="1:10" ht="57">
      <c r="A25" s="276"/>
      <c r="B25" s="84">
        <v>16</v>
      </c>
      <c r="C25" s="92" t="s">
        <v>57</v>
      </c>
      <c r="D25" s="81"/>
      <c r="E25" s="92"/>
    </row>
    <row r="26" spans="1:10" ht="28.5">
      <c r="A26" s="101" t="s">
        <v>58</v>
      </c>
      <c r="B26" s="84">
        <v>17</v>
      </c>
      <c r="C26" s="92" t="s">
        <v>59</v>
      </c>
      <c r="D26" s="81">
        <v>8</v>
      </c>
      <c r="E26" s="92" t="s">
        <v>60</v>
      </c>
    </row>
    <row r="27" spans="1:10" ht="28.5">
      <c r="A27" s="276" t="s">
        <v>61</v>
      </c>
      <c r="B27" s="84">
        <v>18</v>
      </c>
      <c r="C27" s="94" t="s">
        <v>62</v>
      </c>
      <c r="D27" s="84"/>
      <c r="E27" s="97"/>
    </row>
    <row r="28" spans="1:10" ht="46.5" customHeight="1">
      <c r="A28" s="276"/>
      <c r="B28" s="84">
        <v>19</v>
      </c>
      <c r="C28" s="94" t="s">
        <v>63</v>
      </c>
      <c r="D28" s="84"/>
      <c r="E28" s="97"/>
    </row>
    <row r="29" spans="1:10" ht="19.899999999999999" customHeight="1">
      <c r="A29" s="284" t="s">
        <v>64</v>
      </c>
      <c r="B29" s="284"/>
      <c r="C29" s="284"/>
      <c r="D29" s="284"/>
      <c r="E29" s="284"/>
    </row>
    <row r="30" spans="1:10" ht="19.899999999999999" customHeight="1">
      <c r="A30" s="100" t="s">
        <v>26</v>
      </c>
      <c r="B30" s="100" t="s">
        <v>27</v>
      </c>
      <c r="C30" s="100" t="s">
        <v>65</v>
      </c>
      <c r="D30" s="100" t="s">
        <v>29</v>
      </c>
      <c r="E30" s="100" t="s">
        <v>66</v>
      </c>
    </row>
    <row r="31" spans="1:10" ht="71.25">
      <c r="A31" s="276" t="s">
        <v>67</v>
      </c>
      <c r="B31" s="81">
        <v>1</v>
      </c>
      <c r="C31" s="92" t="s">
        <v>68</v>
      </c>
      <c r="D31" s="81">
        <v>1</v>
      </c>
      <c r="E31" s="92" t="s">
        <v>69</v>
      </c>
    </row>
    <row r="32" spans="1:10" ht="42.75">
      <c r="A32" s="276"/>
      <c r="B32" s="81">
        <v>2</v>
      </c>
      <c r="C32" s="92" t="s">
        <v>70</v>
      </c>
      <c r="D32" s="81">
        <v>2</v>
      </c>
      <c r="E32" s="92" t="s">
        <v>71</v>
      </c>
    </row>
    <row r="33" spans="1:5" ht="28.5">
      <c r="A33" s="276"/>
      <c r="B33" s="81"/>
      <c r="C33" s="92"/>
      <c r="D33" s="81">
        <v>3</v>
      </c>
      <c r="E33" s="92" t="s">
        <v>72</v>
      </c>
    </row>
    <row r="34" spans="1:5" ht="28.5">
      <c r="A34" s="276"/>
      <c r="B34" s="81"/>
      <c r="C34" s="92"/>
      <c r="D34" s="81">
        <v>4</v>
      </c>
      <c r="E34" s="92" t="s">
        <v>73</v>
      </c>
    </row>
    <row r="35" spans="1:5" ht="28.5">
      <c r="A35" s="276"/>
      <c r="B35" s="81"/>
      <c r="C35" s="93"/>
      <c r="D35" s="81">
        <v>5</v>
      </c>
      <c r="E35" s="92" t="s">
        <v>74</v>
      </c>
    </row>
    <row r="36" spans="1:5" ht="28.5">
      <c r="A36" s="276"/>
      <c r="B36" s="81"/>
      <c r="C36" s="94"/>
      <c r="D36" s="81">
        <v>6</v>
      </c>
      <c r="E36" s="92" t="s">
        <v>75</v>
      </c>
    </row>
    <row r="37" spans="1:5">
      <c r="A37" s="276"/>
      <c r="B37" s="81"/>
      <c r="C37" s="94"/>
      <c r="D37" s="81">
        <v>7</v>
      </c>
      <c r="E37" s="94" t="s">
        <v>76</v>
      </c>
    </row>
    <row r="38" spans="1:5" ht="28.5">
      <c r="A38" s="276" t="s">
        <v>77</v>
      </c>
      <c r="B38" s="81">
        <v>3</v>
      </c>
      <c r="C38" s="94" t="s">
        <v>78</v>
      </c>
      <c r="D38" s="81">
        <v>8</v>
      </c>
      <c r="E38" s="94" t="s">
        <v>79</v>
      </c>
    </row>
    <row r="39" spans="1:5" ht="28.5">
      <c r="A39" s="276"/>
      <c r="B39" s="81"/>
      <c r="C39" s="94"/>
      <c r="D39" s="81">
        <v>9</v>
      </c>
      <c r="E39" s="94" t="s">
        <v>80</v>
      </c>
    </row>
    <row r="40" spans="1:5" s="86" customFormat="1" ht="28.5">
      <c r="A40" s="276"/>
      <c r="B40" s="81"/>
      <c r="C40" s="94"/>
      <c r="D40" s="81">
        <v>10</v>
      </c>
      <c r="E40" s="94" t="s">
        <v>81</v>
      </c>
    </row>
    <row r="41" spans="1:5" s="86" customFormat="1">
      <c r="A41" s="276"/>
      <c r="B41" s="81"/>
      <c r="C41" s="95"/>
      <c r="D41" s="81">
        <v>11</v>
      </c>
      <c r="E41" s="94" t="s">
        <v>82</v>
      </c>
    </row>
    <row r="42" spans="1:5" s="86" customFormat="1" ht="28.5">
      <c r="A42" s="276" t="s">
        <v>83</v>
      </c>
      <c r="B42" s="81">
        <v>4</v>
      </c>
      <c r="C42" s="92" t="s">
        <v>84</v>
      </c>
      <c r="D42" s="81">
        <v>12</v>
      </c>
      <c r="E42" s="92" t="s">
        <v>85</v>
      </c>
    </row>
    <row r="43" spans="1:5" s="86" customFormat="1" ht="28.5">
      <c r="A43" s="276"/>
      <c r="B43" s="81">
        <v>5</v>
      </c>
      <c r="C43" s="92" t="s">
        <v>86</v>
      </c>
      <c r="D43" s="81"/>
      <c r="E43" s="92"/>
    </row>
    <row r="44" spans="1:5" s="86" customFormat="1" ht="42.75">
      <c r="A44" s="276"/>
      <c r="B44" s="81">
        <v>6</v>
      </c>
      <c r="C44" s="92" t="s">
        <v>87</v>
      </c>
      <c r="D44" s="81">
        <v>13</v>
      </c>
      <c r="E44" s="92" t="s">
        <v>88</v>
      </c>
    </row>
    <row r="45" spans="1:5" s="86" customFormat="1" ht="42.75">
      <c r="A45" s="276"/>
      <c r="B45" s="81">
        <v>7</v>
      </c>
      <c r="C45" s="92" t="s">
        <v>89</v>
      </c>
      <c r="D45" s="81">
        <v>14</v>
      </c>
      <c r="E45" s="92" t="s">
        <v>90</v>
      </c>
    </row>
    <row r="46" spans="1:5" ht="28.5">
      <c r="A46" s="276"/>
      <c r="B46" s="81">
        <v>8</v>
      </c>
      <c r="C46" s="92" t="s">
        <v>91</v>
      </c>
      <c r="D46" s="81">
        <v>15</v>
      </c>
      <c r="E46" s="92" t="s">
        <v>92</v>
      </c>
    </row>
    <row r="47" spans="1:5" ht="42.75">
      <c r="A47" s="276"/>
      <c r="B47" s="81">
        <v>9</v>
      </c>
      <c r="C47" s="92" t="s">
        <v>93</v>
      </c>
      <c r="D47" s="81">
        <v>16</v>
      </c>
      <c r="E47" s="92" t="s">
        <v>94</v>
      </c>
    </row>
    <row r="48" spans="1:5" ht="75.400000000000006" customHeight="1">
      <c r="A48" s="276" t="s">
        <v>95</v>
      </c>
      <c r="B48" s="81">
        <v>10</v>
      </c>
      <c r="C48" s="92" t="s">
        <v>96</v>
      </c>
      <c r="D48" s="81">
        <v>17</v>
      </c>
      <c r="E48" s="92" t="s">
        <v>97</v>
      </c>
    </row>
    <row r="49" spans="1:5" ht="42.75">
      <c r="A49" s="276"/>
      <c r="B49" s="81">
        <v>11</v>
      </c>
      <c r="C49" s="92" t="s">
        <v>98</v>
      </c>
      <c r="D49" s="82">
        <v>18</v>
      </c>
      <c r="E49" s="92" t="s">
        <v>99</v>
      </c>
    </row>
    <row r="50" spans="1:5" ht="28.5">
      <c r="A50" s="276"/>
      <c r="B50" s="81">
        <v>12</v>
      </c>
      <c r="C50" s="92" t="s">
        <v>100</v>
      </c>
      <c r="D50" s="82">
        <v>19</v>
      </c>
      <c r="E50" s="92" t="s">
        <v>101</v>
      </c>
    </row>
    <row r="51" spans="1:5" ht="42.75">
      <c r="A51" s="276" t="s">
        <v>102</v>
      </c>
      <c r="B51" s="81">
        <v>13</v>
      </c>
      <c r="C51" s="92" t="s">
        <v>103</v>
      </c>
      <c r="D51" s="82">
        <v>20</v>
      </c>
      <c r="E51" s="92" t="s">
        <v>104</v>
      </c>
    </row>
    <row r="52" spans="1:5" ht="28.5">
      <c r="A52" s="276"/>
      <c r="B52" s="81">
        <v>14</v>
      </c>
      <c r="C52" s="92" t="s">
        <v>105</v>
      </c>
      <c r="D52" s="82">
        <v>21</v>
      </c>
      <c r="E52" s="92" t="s">
        <v>106</v>
      </c>
    </row>
    <row r="53" spans="1:5" ht="57">
      <c r="A53" s="276"/>
      <c r="B53" s="81">
        <v>15</v>
      </c>
      <c r="C53" s="92" t="s">
        <v>107</v>
      </c>
      <c r="D53" s="82"/>
      <c r="E53" s="92"/>
    </row>
    <row r="54" spans="1:5" ht="28.5">
      <c r="A54" s="276"/>
      <c r="B54" s="81">
        <v>16</v>
      </c>
      <c r="C54" s="92" t="s">
        <v>108</v>
      </c>
      <c r="D54" s="82"/>
      <c r="E54" s="92"/>
    </row>
    <row r="55" spans="1:5">
      <c r="A55" s="276"/>
      <c r="B55" s="81">
        <v>17</v>
      </c>
      <c r="C55" s="92" t="s">
        <v>109</v>
      </c>
      <c r="D55" s="82"/>
      <c r="E55" s="92"/>
    </row>
    <row r="56" spans="1:5" ht="28.5">
      <c r="A56" s="276"/>
      <c r="B56" s="81">
        <v>18</v>
      </c>
      <c r="C56" s="92" t="s">
        <v>110</v>
      </c>
      <c r="D56" s="82"/>
      <c r="E56" s="92"/>
    </row>
    <row r="57" spans="1:5" ht="28.5">
      <c r="A57" s="276"/>
      <c r="B57" s="81">
        <v>19</v>
      </c>
      <c r="C57" s="92" t="s">
        <v>111</v>
      </c>
      <c r="D57" s="82"/>
      <c r="E57" s="92"/>
    </row>
    <row r="58" spans="1:5" ht="28.5">
      <c r="A58" s="276"/>
      <c r="B58" s="81">
        <v>20</v>
      </c>
      <c r="C58" s="92" t="s">
        <v>112</v>
      </c>
      <c r="D58" s="82"/>
      <c r="E58" s="92"/>
    </row>
    <row r="59" spans="1:5" ht="42.75">
      <c r="A59" s="276"/>
      <c r="B59" s="81">
        <v>21</v>
      </c>
      <c r="C59" s="92" t="s">
        <v>113</v>
      </c>
      <c r="D59" s="82"/>
      <c r="E59" s="92"/>
    </row>
    <row r="60" spans="1:5" ht="28.5">
      <c r="A60" s="276"/>
      <c r="B60" s="81">
        <v>22</v>
      </c>
      <c r="C60" s="92" t="s">
        <v>114</v>
      </c>
      <c r="D60" s="82"/>
      <c r="E60" s="94"/>
    </row>
    <row r="61" spans="1:5" ht="42.75">
      <c r="A61" s="276" t="s">
        <v>115</v>
      </c>
      <c r="B61" s="81">
        <v>23</v>
      </c>
      <c r="C61" s="92" t="s">
        <v>116</v>
      </c>
      <c r="D61" s="82">
        <v>22</v>
      </c>
      <c r="E61" s="92" t="s">
        <v>117</v>
      </c>
    </row>
    <row r="62" spans="1:5" ht="28.5">
      <c r="A62" s="276"/>
      <c r="B62" s="81">
        <v>24</v>
      </c>
      <c r="C62" s="92" t="s">
        <v>118</v>
      </c>
      <c r="D62" s="82">
        <v>23</v>
      </c>
      <c r="E62" s="92" t="s">
        <v>119</v>
      </c>
    </row>
    <row r="63" spans="1:5">
      <c r="A63" s="276"/>
      <c r="B63" s="81">
        <v>25</v>
      </c>
      <c r="C63" s="92" t="s">
        <v>120</v>
      </c>
      <c r="D63" s="82"/>
      <c r="E63" s="92"/>
    </row>
    <row r="64" spans="1:5" ht="57">
      <c r="A64" s="287" t="s">
        <v>121</v>
      </c>
      <c r="B64" s="81">
        <v>26</v>
      </c>
      <c r="C64" s="92" t="s">
        <v>122</v>
      </c>
      <c r="D64" s="82">
        <v>24</v>
      </c>
      <c r="E64" s="92" t="s">
        <v>123</v>
      </c>
    </row>
    <row r="65" spans="1:10" ht="12.75" customHeight="1">
      <c r="A65" s="289"/>
      <c r="B65" s="81"/>
      <c r="C65" s="92"/>
      <c r="D65" s="82"/>
      <c r="E65" s="92"/>
    </row>
    <row r="66" spans="1:10" ht="28.5">
      <c r="A66" s="276" t="s">
        <v>124</v>
      </c>
      <c r="B66" s="81">
        <v>27</v>
      </c>
      <c r="C66" s="92" t="s">
        <v>125</v>
      </c>
      <c r="D66" s="82">
        <v>25</v>
      </c>
      <c r="E66" s="92" t="s">
        <v>126</v>
      </c>
    </row>
    <row r="67" spans="1:10" ht="33" customHeight="1">
      <c r="A67" s="276"/>
      <c r="B67" s="81"/>
      <c r="C67" s="92"/>
      <c r="D67" s="82">
        <v>26</v>
      </c>
      <c r="E67" s="92" t="s">
        <v>127</v>
      </c>
    </row>
    <row r="68" spans="1:10" ht="28.5">
      <c r="A68" s="276" t="s">
        <v>128</v>
      </c>
      <c r="B68" s="81">
        <v>28</v>
      </c>
      <c r="C68" s="92" t="s">
        <v>129</v>
      </c>
      <c r="D68" s="82">
        <v>27</v>
      </c>
      <c r="E68" s="92" t="s">
        <v>130</v>
      </c>
    </row>
    <row r="69" spans="1:10" ht="28.5">
      <c r="A69" s="276"/>
      <c r="B69" s="81">
        <v>29</v>
      </c>
      <c r="C69" s="92" t="s">
        <v>131</v>
      </c>
      <c r="D69" s="82">
        <v>28</v>
      </c>
      <c r="E69" s="92" t="s">
        <v>132</v>
      </c>
    </row>
    <row r="70" spans="1:10" ht="27.75" customHeight="1">
      <c r="A70" s="276"/>
      <c r="B70" s="81"/>
      <c r="C70" s="93"/>
      <c r="D70" s="82">
        <v>29</v>
      </c>
      <c r="E70" s="92" t="s">
        <v>133</v>
      </c>
    </row>
    <row r="71" spans="1:10" ht="27.75" customHeight="1">
      <c r="A71" s="276"/>
      <c r="B71" s="81"/>
      <c r="C71" s="95"/>
      <c r="D71" s="82">
        <v>30</v>
      </c>
      <c r="E71" s="92" t="s">
        <v>134</v>
      </c>
    </row>
    <row r="72" spans="1:10" ht="27.75" customHeight="1">
      <c r="A72" s="276"/>
      <c r="B72" s="81"/>
      <c r="C72" s="92"/>
      <c r="D72" s="82">
        <v>31</v>
      </c>
      <c r="E72" s="92" t="s">
        <v>135</v>
      </c>
    </row>
    <row r="73" spans="1:10" ht="27.75" customHeight="1">
      <c r="A73" s="276"/>
      <c r="B73" s="81"/>
      <c r="C73" s="92"/>
      <c r="D73" s="82">
        <v>32</v>
      </c>
      <c r="E73" s="92" t="s">
        <v>136</v>
      </c>
    </row>
    <row r="74" spans="1:10" ht="27.75" customHeight="1">
      <c r="A74" s="276"/>
      <c r="B74" s="81"/>
      <c r="C74" s="92"/>
      <c r="D74" s="82">
        <v>33</v>
      </c>
      <c r="E74" s="95" t="s">
        <v>137</v>
      </c>
    </row>
    <row r="75" spans="1:10" ht="28.5">
      <c r="A75" s="276"/>
      <c r="B75" s="81"/>
      <c r="C75" s="92"/>
      <c r="D75" s="82">
        <v>34</v>
      </c>
      <c r="E75" s="92" t="s">
        <v>138</v>
      </c>
    </row>
    <row r="76" spans="1:10" ht="28.5">
      <c r="A76" s="287" t="s">
        <v>139</v>
      </c>
      <c r="B76" s="81">
        <v>30</v>
      </c>
      <c r="C76" s="92" t="s">
        <v>140</v>
      </c>
      <c r="D76" s="82">
        <v>35</v>
      </c>
      <c r="E76" s="92" t="s">
        <v>141</v>
      </c>
    </row>
    <row r="77" spans="1:10" ht="28.5">
      <c r="A77" s="288"/>
      <c r="B77" s="81">
        <v>31</v>
      </c>
      <c r="C77" s="92" t="s">
        <v>142</v>
      </c>
      <c r="D77" s="82">
        <v>36</v>
      </c>
      <c r="E77" s="92" t="s">
        <v>143</v>
      </c>
    </row>
    <row r="78" spans="1:10" ht="28.5">
      <c r="A78" s="288"/>
      <c r="B78" s="81">
        <v>32</v>
      </c>
      <c r="C78" s="92" t="s">
        <v>144</v>
      </c>
      <c r="D78" s="102">
        <v>37</v>
      </c>
      <c r="E78" s="92" t="s">
        <v>145</v>
      </c>
    </row>
    <row r="79" spans="1:10" ht="28.5">
      <c r="A79" s="288"/>
      <c r="B79" s="81">
        <v>33</v>
      </c>
      <c r="C79" s="92" t="s">
        <v>146</v>
      </c>
      <c r="D79" s="102">
        <v>38</v>
      </c>
      <c r="E79" s="92" t="s">
        <v>147</v>
      </c>
      <c r="J79" s="77" t="s">
        <v>148</v>
      </c>
    </row>
    <row r="80" spans="1:10" ht="42.75">
      <c r="A80" s="288"/>
      <c r="B80" s="103">
        <v>34</v>
      </c>
      <c r="C80" s="105" t="s">
        <v>149</v>
      </c>
      <c r="D80" s="104">
        <v>39</v>
      </c>
      <c r="E80" s="105" t="s">
        <v>150</v>
      </c>
    </row>
    <row r="81" spans="1:5" ht="72" customHeight="1">
      <c r="A81" s="87"/>
      <c r="B81" s="88"/>
      <c r="C81" s="89"/>
      <c r="D81" s="88"/>
      <c r="E81" s="89"/>
    </row>
  </sheetData>
  <mergeCells count="23">
    <mergeCell ref="A76:A80"/>
    <mergeCell ref="A29:E29"/>
    <mergeCell ref="A31:A37"/>
    <mergeCell ref="A38:A41"/>
    <mergeCell ref="A42:A47"/>
    <mergeCell ref="A48:A50"/>
    <mergeCell ref="A51:A60"/>
    <mergeCell ref="A61:A63"/>
    <mergeCell ref="A64:A65"/>
    <mergeCell ref="B1:D1"/>
    <mergeCell ref="B2:C2"/>
    <mergeCell ref="B4:E4"/>
    <mergeCell ref="A66:A67"/>
    <mergeCell ref="A68:A75"/>
    <mergeCell ref="A5:A6"/>
    <mergeCell ref="B5:D5"/>
    <mergeCell ref="B6:D6"/>
    <mergeCell ref="A8:E8"/>
    <mergeCell ref="A10:A11"/>
    <mergeCell ref="A12:A14"/>
    <mergeCell ref="A15:A21"/>
    <mergeCell ref="A22:A25"/>
    <mergeCell ref="A27:A28"/>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U106"/>
  <sheetViews>
    <sheetView showGridLines="0" zoomScaleNormal="100" workbookViewId="0">
      <pane ySplit="5" topLeftCell="A6" activePane="bottomLeft" state="frozen"/>
      <selection pane="bottomLeft" activeCell="F6" sqref="F6"/>
    </sheetView>
  </sheetViews>
  <sheetFormatPr baseColWidth="10" defaultColWidth="10.5703125" defaultRowHeight="15"/>
  <cols>
    <col min="1" max="1" width="79.7109375" style="29" customWidth="1"/>
    <col min="2" max="5" width="17.42578125" style="29" customWidth="1"/>
    <col min="6" max="6" width="23.42578125" style="29" customWidth="1"/>
    <col min="7" max="7" width="3.5703125" style="29" customWidth="1"/>
    <col min="22" max="16384" width="10.5703125" style="29"/>
  </cols>
  <sheetData>
    <row r="1" spans="1:7" ht="59.25" customHeight="1">
      <c r="A1"/>
      <c r="B1" s="290"/>
      <c r="C1" s="290"/>
      <c r="D1" s="290"/>
      <c r="E1" s="290"/>
      <c r="F1"/>
      <c r="G1"/>
    </row>
    <row r="2" spans="1:7">
      <c r="A2"/>
      <c r="B2"/>
      <c r="C2"/>
      <c r="D2"/>
      <c r="E2"/>
      <c r="F2"/>
      <c r="G2"/>
    </row>
    <row r="3" spans="1:7" ht="22.5" customHeight="1">
      <c r="A3" s="291" t="s">
        <v>151</v>
      </c>
      <c r="B3" s="291"/>
      <c r="C3" s="291"/>
      <c r="D3" s="291"/>
      <c r="E3" s="291"/>
      <c r="F3" s="292"/>
      <c r="G3"/>
    </row>
    <row r="4" spans="1:7" ht="21.75" customHeight="1">
      <c r="A4" s="293" t="s">
        <v>152</v>
      </c>
      <c r="B4" s="294" t="s">
        <v>153</v>
      </c>
      <c r="C4" s="294"/>
      <c r="D4" s="294"/>
      <c r="E4" s="294"/>
      <c r="F4" s="295" t="s">
        <v>154</v>
      </c>
      <c r="G4"/>
    </row>
    <row r="5" spans="1:7">
      <c r="A5" s="293"/>
      <c r="B5" s="46" t="s">
        <v>155</v>
      </c>
      <c r="C5" s="46" t="s">
        <v>156</v>
      </c>
      <c r="D5" s="46" t="s">
        <v>157</v>
      </c>
      <c r="E5" s="46" t="s">
        <v>158</v>
      </c>
      <c r="F5" s="296"/>
      <c r="G5"/>
    </row>
    <row r="6" spans="1:7" ht="34.5" customHeight="1">
      <c r="A6" s="47" t="s">
        <v>159</v>
      </c>
      <c r="B6" s="48"/>
      <c r="C6" s="48"/>
      <c r="D6" s="48">
        <v>8.9</v>
      </c>
      <c r="E6" s="48">
        <v>13.16</v>
      </c>
      <c r="F6" s="52" t="s">
        <v>160</v>
      </c>
      <c r="G6"/>
    </row>
    <row r="7" spans="1:7" ht="34.5" customHeight="1">
      <c r="A7" s="47" t="s">
        <v>161</v>
      </c>
      <c r="B7" s="48"/>
      <c r="C7" s="48"/>
      <c r="D7" s="48">
        <v>11</v>
      </c>
      <c r="E7" s="48" t="s">
        <v>162</v>
      </c>
      <c r="F7" s="52" t="s">
        <v>160</v>
      </c>
      <c r="G7"/>
    </row>
    <row r="8" spans="1:7" ht="34.5" customHeight="1">
      <c r="A8" s="47" t="s">
        <v>163</v>
      </c>
      <c r="B8" s="48"/>
      <c r="C8" s="48"/>
      <c r="D8" s="48">
        <v>1</v>
      </c>
      <c r="E8" s="48" t="s">
        <v>164</v>
      </c>
      <c r="F8" s="52" t="s">
        <v>160</v>
      </c>
      <c r="G8"/>
    </row>
    <row r="9" spans="1:7" ht="34.5" customHeight="1">
      <c r="A9" s="47" t="s">
        <v>165</v>
      </c>
      <c r="B9" s="48">
        <v>16</v>
      </c>
      <c r="C9" s="48">
        <v>3.4</v>
      </c>
      <c r="D9" s="48" t="s">
        <v>166</v>
      </c>
      <c r="E9" s="48" t="s">
        <v>167</v>
      </c>
      <c r="F9" s="52" t="s">
        <v>160</v>
      </c>
      <c r="G9"/>
    </row>
    <row r="10" spans="1:7" ht="34.5" customHeight="1">
      <c r="A10" s="47" t="s">
        <v>168</v>
      </c>
      <c r="B10" s="48" t="s">
        <v>169</v>
      </c>
      <c r="C10" s="48">
        <v>7</v>
      </c>
      <c r="D10" s="48" t="s">
        <v>170</v>
      </c>
      <c r="E10" s="48" t="s">
        <v>171</v>
      </c>
      <c r="F10" s="52" t="s">
        <v>160</v>
      </c>
      <c r="G10"/>
    </row>
    <row r="11" spans="1:7" ht="34.5" customHeight="1">
      <c r="A11" s="47" t="s">
        <v>172</v>
      </c>
      <c r="B11" s="48"/>
      <c r="C11" s="48"/>
      <c r="D11" s="48" t="s">
        <v>173</v>
      </c>
      <c r="E11" s="48">
        <v>28</v>
      </c>
      <c r="F11" s="56" t="s">
        <v>160</v>
      </c>
      <c r="G11"/>
    </row>
    <row r="12" spans="1:7" ht="34.5" customHeight="1">
      <c r="A12" s="47" t="s">
        <v>174</v>
      </c>
      <c r="B12" s="48"/>
      <c r="C12" s="48"/>
      <c r="D12" s="48" t="s">
        <v>175</v>
      </c>
      <c r="E12" s="48">
        <v>20.21</v>
      </c>
      <c r="F12" s="52" t="s">
        <v>160</v>
      </c>
      <c r="G12"/>
    </row>
    <row r="13" spans="1:7" ht="34.5" customHeight="1">
      <c r="A13" s="47" t="s">
        <v>176</v>
      </c>
      <c r="B13" s="48"/>
      <c r="C13" s="48"/>
      <c r="D13" s="48" t="s">
        <v>177</v>
      </c>
      <c r="E13" s="48" t="s">
        <v>178</v>
      </c>
      <c r="F13" s="52" t="s">
        <v>160</v>
      </c>
      <c r="G13"/>
    </row>
    <row r="14" spans="1:7" ht="34.5" customHeight="1">
      <c r="A14" s="47" t="s">
        <v>179</v>
      </c>
      <c r="B14" s="48">
        <v>2.17</v>
      </c>
      <c r="C14" s="48">
        <v>8</v>
      </c>
      <c r="D14" s="48">
        <v>1</v>
      </c>
      <c r="E14" s="48" t="s">
        <v>180</v>
      </c>
      <c r="F14" s="52" t="s">
        <v>181</v>
      </c>
      <c r="G14"/>
    </row>
    <row r="15" spans="1:7" ht="24.75" hidden="1" customHeight="1">
      <c r="A15" s="49"/>
      <c r="B15" s="50"/>
      <c r="C15" s="50"/>
      <c r="D15" s="50"/>
      <c r="E15" s="50"/>
      <c r="F15" s="51"/>
      <c r="G15"/>
    </row>
    <row r="16" spans="1:7" hidden="1">
      <c r="A16" s="47"/>
      <c r="B16" s="48"/>
      <c r="C16" s="48"/>
      <c r="D16" s="48"/>
      <c r="E16" s="48"/>
      <c r="F16" s="52"/>
      <c r="G16"/>
    </row>
    <row r="17" spans="1:7" hidden="1">
      <c r="A17" s="49"/>
      <c r="B17" s="53"/>
      <c r="C17" s="53"/>
      <c r="D17" s="53"/>
      <c r="E17" s="53"/>
      <c r="F17" s="51"/>
      <c r="G17"/>
    </row>
    <row r="18" spans="1:7" hidden="1">
      <c r="A18" s="54"/>
      <c r="B18" s="55"/>
      <c r="C18" s="55"/>
      <c r="D18" s="55"/>
      <c r="E18" s="55"/>
      <c r="F18" s="56"/>
      <c r="G18"/>
    </row>
    <row r="19" spans="1:7" hidden="1">
      <c r="A19" s="49"/>
      <c r="B19" s="50"/>
      <c r="C19" s="50"/>
      <c r="D19" s="50"/>
      <c r="E19" s="50"/>
      <c r="F19" s="51"/>
      <c r="G19"/>
    </row>
    <row r="20" spans="1:7" hidden="1">
      <c r="A20" s="54"/>
      <c r="B20" s="57"/>
      <c r="C20" s="57"/>
      <c r="D20" s="57"/>
      <c r="E20" s="55"/>
      <c r="F20" s="52"/>
      <c r="G20"/>
    </row>
    <row r="21" spans="1:7" customFormat="1" ht="21.75" customHeight="1"/>
    <row r="22" spans="1:7" customForma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Normal="100" workbookViewId="0">
      <selection activeCell="F35" sqref="F35:G35"/>
    </sheetView>
  </sheetViews>
  <sheetFormatPr baseColWidth="10" defaultColWidth="11.42578125" defaultRowHeight="14.25"/>
  <cols>
    <col min="1" max="1" width="2.7109375" style="107" customWidth="1"/>
    <col min="2" max="2" width="24.7109375" style="107" customWidth="1"/>
    <col min="3" max="3" width="11.28515625" style="108" customWidth="1"/>
    <col min="4" max="4" width="19.28515625" style="108" customWidth="1"/>
    <col min="5" max="5" width="7.5703125" style="107" customWidth="1"/>
    <col min="6" max="6" width="24.7109375" style="107" customWidth="1"/>
    <col min="7" max="7" width="79.140625" style="107" customWidth="1"/>
    <col min="8" max="8" width="11.42578125" style="107"/>
    <col min="9" max="9" width="32" style="107" customWidth="1"/>
    <col min="10" max="16384" width="11.42578125" style="107"/>
  </cols>
  <sheetData>
    <row r="1" spans="2:9" ht="15" thickBot="1"/>
    <row r="2" spans="2:9" ht="18">
      <c r="B2" s="309" t="s">
        <v>182</v>
      </c>
      <c r="C2" s="310"/>
      <c r="D2" s="310"/>
      <c r="E2" s="310"/>
      <c r="F2" s="310"/>
      <c r="G2" s="311"/>
    </row>
    <row r="3" spans="2:9" ht="15">
      <c r="B3" s="312" t="s">
        <v>183</v>
      </c>
      <c r="C3" s="313"/>
      <c r="D3" s="314"/>
      <c r="E3" s="314"/>
      <c r="F3" s="314"/>
      <c r="G3" s="315"/>
    </row>
    <row r="4" spans="2:9" ht="88.5" customHeight="1">
      <c r="B4" s="316" t="s">
        <v>184</v>
      </c>
      <c r="C4" s="317"/>
      <c r="D4" s="317"/>
      <c r="E4" s="317"/>
      <c r="F4" s="317"/>
      <c r="G4" s="318"/>
    </row>
    <row r="5" spans="2:9" ht="15">
      <c r="B5" s="109"/>
      <c r="C5" s="110"/>
      <c r="D5" s="111"/>
      <c r="E5" s="112"/>
      <c r="F5" s="112"/>
      <c r="G5" s="112"/>
    </row>
    <row r="6" spans="2:9" ht="16.5" customHeight="1">
      <c r="B6" s="319" t="s">
        <v>185</v>
      </c>
      <c r="C6" s="320"/>
      <c r="D6" s="320"/>
      <c r="E6" s="320"/>
      <c r="F6" s="320"/>
      <c r="G6" s="321"/>
    </row>
    <row r="7" spans="2:9" ht="76.5" customHeight="1">
      <c r="B7" s="319"/>
      <c r="C7" s="320"/>
      <c r="D7" s="320"/>
      <c r="E7" s="320"/>
      <c r="F7" s="320"/>
      <c r="G7" s="321"/>
    </row>
    <row r="8" spans="2:9" ht="15" thickBot="1">
      <c r="B8" s="113"/>
      <c r="C8" s="114"/>
      <c r="D8" s="114"/>
      <c r="E8" s="115"/>
      <c r="F8" s="116"/>
      <c r="G8" s="116"/>
    </row>
    <row r="9" spans="2:9">
      <c r="B9" s="117"/>
      <c r="C9" s="118" t="s">
        <v>186</v>
      </c>
      <c r="D9" s="322" t="s">
        <v>187</v>
      </c>
      <c r="E9" s="323"/>
      <c r="F9" s="324" t="s">
        <v>188</v>
      </c>
      <c r="G9" s="325"/>
    </row>
    <row r="10" spans="2:9" ht="15" customHeight="1">
      <c r="B10" s="119"/>
      <c r="C10" s="120">
        <v>5</v>
      </c>
      <c r="D10" s="305" t="s">
        <v>189</v>
      </c>
      <c r="E10" s="306"/>
      <c r="F10" s="297" t="s">
        <v>190</v>
      </c>
      <c r="G10" s="298"/>
      <c r="H10" s="308"/>
      <c r="I10" s="308"/>
    </row>
    <row r="11" spans="2:9">
      <c r="B11" s="119"/>
      <c r="C11" s="120">
        <v>5</v>
      </c>
      <c r="D11" s="305" t="s">
        <v>191</v>
      </c>
      <c r="E11" s="306"/>
      <c r="F11" s="297" t="s">
        <v>192</v>
      </c>
      <c r="G11" s="298"/>
      <c r="H11" s="308"/>
      <c r="I11" s="308"/>
    </row>
    <row r="12" spans="2:9">
      <c r="B12" s="119"/>
      <c r="C12" s="120">
        <v>5</v>
      </c>
      <c r="D12" s="305" t="s">
        <v>193</v>
      </c>
      <c r="E12" s="306"/>
      <c r="F12" s="297" t="s">
        <v>194</v>
      </c>
      <c r="G12" s="298"/>
      <c r="H12" s="308"/>
      <c r="I12" s="308"/>
    </row>
    <row r="13" spans="2:9" ht="27.75" customHeight="1">
      <c r="B13" s="119"/>
      <c r="C13" s="120">
        <v>5</v>
      </c>
      <c r="D13" s="305" t="s">
        <v>195</v>
      </c>
      <c r="E13" s="306"/>
      <c r="F13" s="297" t="s">
        <v>196</v>
      </c>
      <c r="G13" s="298"/>
      <c r="H13" s="308"/>
      <c r="I13" s="308"/>
    </row>
    <row r="14" spans="2:9">
      <c r="B14" s="119"/>
      <c r="C14" s="120">
        <v>5</v>
      </c>
      <c r="D14" s="305" t="s">
        <v>197</v>
      </c>
      <c r="E14" s="306"/>
      <c r="F14" s="297" t="s">
        <v>198</v>
      </c>
      <c r="G14" s="298"/>
      <c r="H14" s="308"/>
      <c r="I14" s="308"/>
    </row>
    <row r="15" spans="2:9" ht="41.25" customHeight="1">
      <c r="B15" s="119"/>
      <c r="C15" s="120">
        <v>5</v>
      </c>
      <c r="D15" s="305" t="s">
        <v>199</v>
      </c>
      <c r="E15" s="306"/>
      <c r="F15" s="297" t="s">
        <v>200</v>
      </c>
      <c r="G15" s="298"/>
      <c r="H15" s="308"/>
      <c r="I15" s="308"/>
    </row>
    <row r="16" spans="2:9" ht="41.25" customHeight="1">
      <c r="B16" s="119"/>
      <c r="C16" s="120">
        <v>5</v>
      </c>
      <c r="D16" s="299" t="s">
        <v>201</v>
      </c>
      <c r="E16" s="300"/>
      <c r="F16" s="297" t="s">
        <v>202</v>
      </c>
      <c r="G16" s="298"/>
      <c r="H16" s="308"/>
      <c r="I16" s="308"/>
    </row>
    <row r="17" spans="2:9" ht="51.75" customHeight="1">
      <c r="B17" s="119"/>
      <c r="C17" s="120">
        <v>5</v>
      </c>
      <c r="D17" s="300" t="s">
        <v>203</v>
      </c>
      <c r="E17" s="307"/>
      <c r="F17" s="297" t="s">
        <v>204</v>
      </c>
      <c r="G17" s="298"/>
      <c r="H17" s="308"/>
      <c r="I17" s="308"/>
    </row>
    <row r="18" spans="2:9" ht="51.75" customHeight="1">
      <c r="B18" s="119"/>
      <c r="C18" s="120">
        <v>5</v>
      </c>
      <c r="D18" s="299" t="s">
        <v>205</v>
      </c>
      <c r="E18" s="300"/>
      <c r="F18" s="297" t="s">
        <v>206</v>
      </c>
      <c r="G18" s="298"/>
      <c r="H18" s="308"/>
      <c r="I18" s="308"/>
    </row>
    <row r="19" spans="2:9" ht="51.75" customHeight="1">
      <c r="B19" s="119"/>
      <c r="C19" s="120">
        <v>5</v>
      </c>
      <c r="D19" s="121" t="s">
        <v>207</v>
      </c>
      <c r="E19" s="122"/>
      <c r="F19" s="297" t="s">
        <v>208</v>
      </c>
      <c r="G19" s="298"/>
      <c r="H19" s="308"/>
      <c r="I19" s="308"/>
    </row>
    <row r="20" spans="2:9" ht="51.75" customHeight="1">
      <c r="B20" s="119"/>
      <c r="C20" s="120">
        <v>5</v>
      </c>
      <c r="D20" s="121" t="s">
        <v>209</v>
      </c>
      <c r="E20" s="122"/>
      <c r="F20" s="297" t="s">
        <v>210</v>
      </c>
      <c r="G20" s="298"/>
      <c r="H20" s="308"/>
      <c r="I20" s="308"/>
    </row>
    <row r="21" spans="2:9" ht="66.75" customHeight="1">
      <c r="B21" s="119"/>
      <c r="C21" s="120">
        <v>5</v>
      </c>
      <c r="D21" s="299" t="s">
        <v>211</v>
      </c>
      <c r="E21" s="300"/>
      <c r="F21" s="297" t="s">
        <v>212</v>
      </c>
      <c r="G21" s="298"/>
      <c r="H21" s="308"/>
      <c r="I21" s="308"/>
    </row>
    <row r="22" spans="2:9" ht="36" customHeight="1">
      <c r="B22" s="119"/>
      <c r="C22" s="120">
        <v>5</v>
      </c>
      <c r="D22" s="301" t="s">
        <v>213</v>
      </c>
      <c r="E22" s="302"/>
      <c r="F22" s="297" t="s">
        <v>214</v>
      </c>
      <c r="G22" s="298"/>
      <c r="H22" s="326"/>
      <c r="I22" s="326"/>
    </row>
    <row r="23" spans="2:9" ht="26.25" customHeight="1">
      <c r="B23" s="119"/>
      <c r="C23" s="120">
        <v>5</v>
      </c>
      <c r="D23" s="303" t="s">
        <v>215</v>
      </c>
      <c r="E23" s="303"/>
      <c r="F23" s="304" t="s">
        <v>216</v>
      </c>
      <c r="G23" s="298"/>
      <c r="H23" s="308"/>
      <c r="I23" s="308"/>
    </row>
    <row r="24" spans="2:9" ht="26.25" customHeight="1">
      <c r="B24" s="119"/>
      <c r="C24" s="120">
        <v>5</v>
      </c>
      <c r="D24" s="303" t="s">
        <v>217</v>
      </c>
      <c r="E24" s="303"/>
      <c r="F24" s="304" t="s">
        <v>218</v>
      </c>
      <c r="G24" s="298"/>
      <c r="H24" s="308"/>
      <c r="I24" s="308"/>
    </row>
    <row r="25" spans="2:9" ht="26.25" customHeight="1">
      <c r="B25" s="119"/>
      <c r="C25" s="120">
        <v>5</v>
      </c>
      <c r="D25" s="335" t="s">
        <v>219</v>
      </c>
      <c r="E25" s="336"/>
      <c r="F25" s="304" t="s">
        <v>220</v>
      </c>
      <c r="G25" s="298"/>
      <c r="H25" s="308"/>
      <c r="I25" s="308"/>
    </row>
    <row r="26" spans="2:9" ht="27" customHeight="1">
      <c r="B26" s="123"/>
      <c r="C26" s="328" t="s">
        <v>221</v>
      </c>
      <c r="D26" s="329"/>
      <c r="E26" s="329"/>
      <c r="F26" s="329"/>
      <c r="G26" s="330"/>
    </row>
    <row r="27" spans="2:9" ht="27" customHeight="1">
      <c r="B27" s="331" t="s">
        <v>222</v>
      </c>
      <c r="C27" s="332"/>
      <c r="D27" s="332"/>
      <c r="E27" s="332"/>
      <c r="F27" s="332"/>
      <c r="G27" s="333"/>
    </row>
    <row r="28" spans="2:9" ht="10.5" customHeight="1">
      <c r="B28" s="124"/>
      <c r="D28" s="125"/>
      <c r="E28" s="126"/>
      <c r="F28" s="127"/>
      <c r="G28" s="127"/>
    </row>
    <row r="29" spans="2:9">
      <c r="B29" s="124"/>
      <c r="C29" s="128"/>
      <c r="D29" s="334" t="s">
        <v>187</v>
      </c>
      <c r="E29" s="334"/>
      <c r="F29" s="337" t="s">
        <v>188</v>
      </c>
      <c r="G29" s="338"/>
    </row>
    <row r="30" spans="2:9">
      <c r="B30" s="124"/>
      <c r="D30" s="327" t="s">
        <v>189</v>
      </c>
      <c r="E30" s="327"/>
      <c r="F30" s="339" t="s">
        <v>223</v>
      </c>
      <c r="G30" s="340"/>
      <c r="H30" s="308"/>
      <c r="I30" s="308"/>
    </row>
    <row r="31" spans="2:9">
      <c r="B31" s="124"/>
      <c r="D31" s="327" t="s">
        <v>191</v>
      </c>
      <c r="E31" s="327"/>
      <c r="F31" s="339" t="s">
        <v>224</v>
      </c>
      <c r="G31" s="340"/>
      <c r="H31" s="308"/>
      <c r="I31" s="308"/>
    </row>
    <row r="32" spans="2:9">
      <c r="B32" s="124"/>
      <c r="D32" s="327" t="s">
        <v>193</v>
      </c>
      <c r="E32" s="327"/>
      <c r="F32" s="339" t="s">
        <v>225</v>
      </c>
      <c r="G32" s="340"/>
      <c r="H32" s="308"/>
      <c r="I32" s="308"/>
    </row>
    <row r="33" spans="2:9">
      <c r="B33" s="124"/>
      <c r="D33" s="327" t="s">
        <v>195</v>
      </c>
      <c r="E33" s="327"/>
      <c r="F33" s="339" t="s">
        <v>226</v>
      </c>
      <c r="G33" s="340"/>
      <c r="H33" s="308"/>
      <c r="I33" s="308"/>
    </row>
    <row r="34" spans="2:9">
      <c r="B34" s="124"/>
      <c r="D34" s="327" t="s">
        <v>197</v>
      </c>
      <c r="E34" s="327"/>
      <c r="F34" s="339" t="s">
        <v>227</v>
      </c>
      <c r="G34" s="340"/>
      <c r="H34" s="308"/>
      <c r="I34" s="308"/>
    </row>
    <row r="35" spans="2:9" ht="40.9" customHeight="1">
      <c r="B35" s="124"/>
      <c r="D35" s="327" t="s">
        <v>228</v>
      </c>
      <c r="E35" s="327"/>
      <c r="F35" s="339" t="s">
        <v>229</v>
      </c>
      <c r="G35" s="340"/>
      <c r="H35" s="308"/>
      <c r="I35" s="308"/>
    </row>
    <row r="36" spans="2:9" ht="42" customHeight="1">
      <c r="B36" s="129"/>
      <c r="C36" s="130"/>
      <c r="D36" s="327" t="s">
        <v>230</v>
      </c>
      <c r="E36" s="327"/>
      <c r="F36" s="339" t="s">
        <v>231</v>
      </c>
      <c r="G36" s="340"/>
      <c r="H36" s="341"/>
      <c r="I36" s="341"/>
    </row>
    <row r="37" spans="2:9" ht="30.75" customHeight="1">
      <c r="B37" s="129"/>
      <c r="C37" s="130"/>
      <c r="D37" s="327" t="s">
        <v>232</v>
      </c>
      <c r="E37" s="327"/>
      <c r="F37" s="342" t="s">
        <v>233</v>
      </c>
      <c r="G37" s="343"/>
      <c r="H37" s="341"/>
      <c r="I37" s="341"/>
    </row>
    <row r="38" spans="2:9" ht="33" customHeight="1">
      <c r="B38" s="129"/>
      <c r="C38" s="130"/>
      <c r="D38" s="327" t="s">
        <v>234</v>
      </c>
      <c r="E38" s="327"/>
      <c r="F38" s="342" t="s">
        <v>233</v>
      </c>
      <c r="G38" s="343"/>
      <c r="H38" s="341"/>
      <c r="I38" s="341"/>
    </row>
    <row r="39" spans="2:9" ht="30" customHeight="1">
      <c r="B39" s="129"/>
      <c r="C39" s="130"/>
      <c r="D39" s="327" t="s">
        <v>235</v>
      </c>
      <c r="E39" s="327"/>
      <c r="F39" s="342" t="s">
        <v>233</v>
      </c>
      <c r="G39" s="343"/>
      <c r="H39" s="341"/>
      <c r="I39" s="341"/>
    </row>
    <row r="40" spans="2:9" ht="30" customHeight="1">
      <c r="B40" s="129"/>
      <c r="C40" s="130"/>
      <c r="D40" s="327" t="s">
        <v>236</v>
      </c>
      <c r="E40" s="327"/>
      <c r="F40" s="342" t="s">
        <v>233</v>
      </c>
      <c r="G40" s="343"/>
      <c r="H40" s="341"/>
      <c r="I40" s="341"/>
    </row>
    <row r="41" spans="2:9" ht="30" customHeight="1">
      <c r="B41" s="129"/>
      <c r="C41" s="130"/>
      <c r="D41" s="344" t="s">
        <v>237</v>
      </c>
      <c r="E41" s="345"/>
      <c r="F41" s="339" t="s">
        <v>238</v>
      </c>
      <c r="G41" s="340"/>
      <c r="H41" s="341"/>
      <c r="I41" s="341"/>
    </row>
    <row r="42" spans="2:9" ht="35.25" customHeight="1">
      <c r="B42" s="129"/>
      <c r="C42" s="130"/>
      <c r="D42" s="327" t="s">
        <v>239</v>
      </c>
      <c r="E42" s="327"/>
      <c r="F42" s="339" t="s">
        <v>240</v>
      </c>
      <c r="G42" s="340"/>
      <c r="H42" s="341"/>
      <c r="I42" s="341"/>
    </row>
    <row r="43" spans="2:9" ht="31.5" customHeight="1">
      <c r="B43" s="129"/>
      <c r="C43" s="130"/>
      <c r="D43" s="327" t="s">
        <v>232</v>
      </c>
      <c r="E43" s="327"/>
      <c r="F43" s="342" t="s">
        <v>233</v>
      </c>
      <c r="G43" s="343"/>
      <c r="H43" s="341"/>
      <c r="I43" s="341"/>
    </row>
    <row r="44" spans="2:9" ht="35.25" customHeight="1">
      <c r="B44" s="129"/>
      <c r="C44" s="130"/>
      <c r="D44" s="327" t="s">
        <v>241</v>
      </c>
      <c r="E44" s="327"/>
      <c r="F44" s="342" t="s">
        <v>233</v>
      </c>
      <c r="G44" s="343"/>
      <c r="H44" s="341"/>
      <c r="I44" s="341"/>
    </row>
    <row r="45" spans="2:9" ht="57" customHeight="1">
      <c r="B45" s="129"/>
      <c r="C45" s="130"/>
      <c r="D45" s="327" t="s">
        <v>236</v>
      </c>
      <c r="E45" s="327"/>
      <c r="F45" s="342" t="s">
        <v>233</v>
      </c>
      <c r="G45" s="343"/>
      <c r="H45" s="341"/>
      <c r="I45" s="341"/>
    </row>
    <row r="46" spans="2:9" ht="32.25" customHeight="1">
      <c r="B46" s="129"/>
      <c r="C46" s="130"/>
      <c r="D46" s="327" t="s">
        <v>234</v>
      </c>
      <c r="E46" s="327"/>
      <c r="F46" s="342" t="s">
        <v>233</v>
      </c>
      <c r="G46" s="343"/>
      <c r="H46" s="341"/>
      <c r="I46" s="341"/>
    </row>
    <row r="47" spans="2:9" ht="32.25" customHeight="1">
      <c r="B47" s="129"/>
      <c r="C47" s="130"/>
      <c r="D47" s="344" t="s">
        <v>242</v>
      </c>
      <c r="E47" s="345"/>
      <c r="F47" s="352" t="s">
        <v>243</v>
      </c>
      <c r="G47" s="353"/>
      <c r="H47" s="341"/>
      <c r="I47" s="341"/>
    </row>
    <row r="48" spans="2:9" ht="32.25" customHeight="1">
      <c r="B48" s="129"/>
      <c r="C48" s="130"/>
      <c r="D48" s="327" t="s">
        <v>244</v>
      </c>
      <c r="E48" s="327"/>
      <c r="F48" s="339" t="s">
        <v>245</v>
      </c>
      <c r="G48" s="340"/>
      <c r="H48" s="341"/>
      <c r="I48" s="341"/>
    </row>
    <row r="49" spans="2:9" ht="32.25" customHeight="1">
      <c r="B49" s="129"/>
      <c r="C49" s="130"/>
      <c r="D49" s="327" t="s">
        <v>246</v>
      </c>
      <c r="E49" s="327"/>
      <c r="F49" s="339" t="s">
        <v>247</v>
      </c>
      <c r="G49" s="340"/>
      <c r="H49" s="341"/>
      <c r="I49" s="341"/>
    </row>
    <row r="50" spans="2:9" ht="32.25" customHeight="1">
      <c r="B50" s="129"/>
      <c r="C50" s="130"/>
      <c r="D50" s="327" t="s">
        <v>248</v>
      </c>
      <c r="E50" s="327"/>
      <c r="F50" s="339" t="s">
        <v>249</v>
      </c>
      <c r="G50" s="340"/>
      <c r="H50" s="341"/>
      <c r="I50" s="341"/>
    </row>
    <row r="51" spans="2:9" ht="32.25" customHeight="1">
      <c r="B51" s="129"/>
      <c r="C51" s="130"/>
      <c r="D51" s="125"/>
      <c r="E51" s="125"/>
      <c r="F51" s="127"/>
      <c r="G51" s="127"/>
      <c r="H51" s="341"/>
      <c r="I51" s="341"/>
    </row>
    <row r="52" spans="2:9" ht="32.25" customHeight="1">
      <c r="B52" s="129"/>
      <c r="C52" s="130"/>
      <c r="D52" s="125"/>
      <c r="E52" s="125"/>
      <c r="F52" s="127"/>
      <c r="G52" s="127"/>
    </row>
    <row r="53" spans="2:9" ht="32.25" customHeight="1">
      <c r="B53" s="129"/>
      <c r="C53" s="130"/>
      <c r="D53" s="125"/>
      <c r="E53" s="125"/>
      <c r="F53" s="127"/>
      <c r="G53" s="127"/>
    </row>
    <row r="54" spans="2:9" ht="21.75" customHeight="1">
      <c r="B54" s="346" t="s">
        <v>250</v>
      </c>
      <c r="C54" s="347"/>
      <c r="D54" s="347"/>
      <c r="E54" s="347"/>
      <c r="F54" s="347"/>
      <c r="G54" s="348"/>
    </row>
    <row r="55" spans="2:9" ht="21.75" customHeight="1">
      <c r="B55" s="346" t="s">
        <v>251</v>
      </c>
      <c r="C55" s="347"/>
      <c r="D55" s="347"/>
      <c r="E55" s="347"/>
      <c r="F55" s="347"/>
      <c r="G55" s="348"/>
    </row>
    <row r="56" spans="2:9" ht="20.25" customHeight="1">
      <c r="B56" s="346" t="s">
        <v>252</v>
      </c>
      <c r="C56" s="347"/>
      <c r="D56" s="347"/>
      <c r="E56" s="347"/>
      <c r="F56" s="347"/>
      <c r="G56" s="348"/>
    </row>
    <row r="57" spans="2:9" ht="20.25" customHeight="1">
      <c r="B57" s="346" t="s">
        <v>253</v>
      </c>
      <c r="C57" s="347"/>
      <c r="D57" s="347"/>
      <c r="E57" s="347"/>
      <c r="F57" s="347"/>
      <c r="G57" s="348"/>
    </row>
    <row r="58" spans="2:9" ht="18" customHeight="1" thickBot="1">
      <c r="B58" s="349" t="s">
        <v>254</v>
      </c>
      <c r="C58" s="350"/>
      <c r="D58" s="350"/>
      <c r="E58" s="350"/>
      <c r="F58" s="350"/>
      <c r="G58" s="351"/>
    </row>
    <row r="59" spans="2:9">
      <c r="B59" s="131"/>
      <c r="C59" s="132"/>
      <c r="D59" s="131"/>
      <c r="E59" s="131"/>
      <c r="F59" s="131"/>
      <c r="G59" s="131"/>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100"/>
  <sheetViews>
    <sheetView showGridLines="0" zoomScale="90" zoomScaleNormal="90" zoomScalePageLayoutView="50" workbookViewId="0">
      <selection activeCell="B10" sqref="B10:B19"/>
    </sheetView>
  </sheetViews>
  <sheetFormatPr baseColWidth="10" defaultColWidth="11.42578125" defaultRowHeight="12.75"/>
  <cols>
    <col min="1" max="1" width="5" style="63" bestFit="1" customWidth="1"/>
    <col min="2" max="2" width="26.28515625" style="63" customWidth="1"/>
    <col min="3" max="3" width="27.140625" style="63" customWidth="1"/>
    <col min="4" max="4" width="77.5703125" style="64" customWidth="1"/>
    <col min="5" max="6" width="9.7109375" style="63" customWidth="1"/>
    <col min="7" max="7" width="12.5703125" style="63" customWidth="1"/>
    <col min="8" max="8" width="11.85546875" style="63" customWidth="1"/>
    <col min="9" max="9" width="49.7109375" style="63" customWidth="1"/>
    <col min="10" max="10" width="48.28515625" style="63" customWidth="1"/>
    <col min="11" max="11" width="12.28515625" style="63" customWidth="1"/>
    <col min="12" max="12" width="15.28515625" style="63" bestFit="1" customWidth="1"/>
    <col min="13" max="13" width="16.42578125" style="63" customWidth="1"/>
    <col min="14" max="14" width="16.140625" style="63" customWidth="1"/>
    <col min="15" max="15" width="6.28515625" style="63" hidden="1" customWidth="1"/>
    <col min="16" max="16" width="11.42578125" style="58"/>
    <col min="17" max="17" width="47.85546875" style="58" customWidth="1"/>
    <col min="18" max="258" width="11.42578125" style="58"/>
    <col min="259" max="16384" width="11.42578125" style="59"/>
  </cols>
  <sheetData>
    <row r="1" spans="1:258">
      <c r="A1" s="372"/>
      <c r="B1" s="373"/>
      <c r="C1" s="144"/>
      <c r="D1" s="145"/>
      <c r="E1" s="144"/>
      <c r="F1" s="144"/>
      <c r="G1" s="144"/>
      <c r="H1" s="144"/>
      <c r="I1" s="144"/>
      <c r="J1" s="144"/>
      <c r="K1" s="144"/>
      <c r="L1" s="144"/>
      <c r="M1" s="144"/>
      <c r="N1" s="144"/>
      <c r="O1" s="143"/>
    </row>
    <row r="2" spans="1:258">
      <c r="A2" s="372"/>
      <c r="B2" s="373"/>
      <c r="C2" s="144"/>
      <c r="D2" s="145"/>
      <c r="E2" s="144"/>
      <c r="F2" s="144"/>
      <c r="G2" s="144"/>
      <c r="H2" s="144"/>
      <c r="I2" s="144"/>
      <c r="J2" s="144"/>
      <c r="K2" s="144"/>
      <c r="L2" s="144"/>
      <c r="M2" s="144"/>
      <c r="N2" s="144"/>
      <c r="O2" s="143"/>
    </row>
    <row r="3" spans="1:258">
      <c r="A3" s="372"/>
      <c r="B3" s="373"/>
      <c r="C3" s="146"/>
      <c r="D3" s="145"/>
      <c r="E3" s="144"/>
      <c r="F3" s="144"/>
      <c r="G3" s="144"/>
      <c r="H3" s="144"/>
      <c r="I3" s="144"/>
      <c r="J3" s="144"/>
      <c r="K3" s="144"/>
      <c r="L3" s="144"/>
      <c r="M3" s="144"/>
      <c r="N3" s="144"/>
      <c r="O3" s="143"/>
    </row>
    <row r="4" spans="1:258" ht="19.5" customHeight="1">
      <c r="A4" s="374" t="s">
        <v>255</v>
      </c>
      <c r="B4" s="374"/>
      <c r="C4" s="375" t="s">
        <v>5</v>
      </c>
      <c r="D4" s="375"/>
      <c r="E4" s="375"/>
      <c r="F4" s="375"/>
      <c r="G4" s="375"/>
      <c r="H4" s="375"/>
      <c r="I4" s="375"/>
      <c r="J4" s="375"/>
      <c r="K4" s="375"/>
      <c r="L4" s="375"/>
      <c r="M4" s="375"/>
      <c r="N4" s="375"/>
      <c r="O4" s="134"/>
    </row>
    <row r="5" spans="1:258" ht="38.450000000000003" customHeight="1">
      <c r="A5" s="374" t="s">
        <v>256</v>
      </c>
      <c r="B5" s="374"/>
      <c r="C5" s="376" t="s">
        <v>496</v>
      </c>
      <c r="D5" s="376"/>
      <c r="E5" s="376"/>
      <c r="F5" s="376"/>
      <c r="G5" s="376"/>
      <c r="H5" s="376"/>
      <c r="I5" s="376"/>
      <c r="J5" s="376"/>
      <c r="K5" s="376"/>
      <c r="L5" s="376"/>
      <c r="M5" s="376"/>
      <c r="N5" s="376"/>
      <c r="O5" s="135"/>
      <c r="P5"/>
      <c r="Q5"/>
    </row>
    <row r="6" spans="1:258" ht="16.5" customHeight="1">
      <c r="A6" s="374" t="s">
        <v>257</v>
      </c>
      <c r="B6" s="374"/>
      <c r="C6" s="568" t="s">
        <v>528</v>
      </c>
      <c r="D6" s="569"/>
      <c r="E6" s="569"/>
      <c r="F6" s="569"/>
      <c r="G6" s="569"/>
      <c r="H6" s="569"/>
      <c r="I6" s="569"/>
      <c r="J6" s="569"/>
      <c r="K6" s="569"/>
      <c r="L6" s="569"/>
      <c r="M6" s="569"/>
      <c r="N6" s="570"/>
      <c r="O6" s="567"/>
      <c r="P6"/>
      <c r="Q6"/>
    </row>
    <row r="7" spans="1:258" ht="15.6" customHeight="1">
      <c r="A7" s="133" t="s">
        <v>258</v>
      </c>
      <c r="B7" s="133"/>
      <c r="C7" s="133"/>
      <c r="D7" s="366" t="s">
        <v>259</v>
      </c>
      <c r="E7" s="366" t="s">
        <v>260</v>
      </c>
      <c r="F7" s="366"/>
      <c r="G7" s="366"/>
      <c r="H7" s="366"/>
      <c r="I7" s="366" t="s">
        <v>261</v>
      </c>
      <c r="J7" s="366"/>
      <c r="K7" s="366"/>
      <c r="L7" s="366"/>
      <c r="M7" s="366"/>
      <c r="N7" s="367" t="s">
        <v>262</v>
      </c>
      <c r="O7" s="367"/>
    </row>
    <row r="8" spans="1:258" ht="17.25" customHeight="1">
      <c r="A8" s="368" t="s">
        <v>263</v>
      </c>
      <c r="B8" s="369" t="s">
        <v>264</v>
      </c>
      <c r="C8" s="136" t="s">
        <v>265</v>
      </c>
      <c r="D8" s="366"/>
      <c r="E8" s="370" t="s">
        <v>203</v>
      </c>
      <c r="F8" s="370" t="s">
        <v>266</v>
      </c>
      <c r="G8" s="371" t="s">
        <v>267</v>
      </c>
      <c r="H8" s="371" t="s">
        <v>209</v>
      </c>
      <c r="I8" s="371" t="s">
        <v>268</v>
      </c>
      <c r="J8" s="137" t="s">
        <v>269</v>
      </c>
      <c r="K8" s="371" t="s">
        <v>261</v>
      </c>
      <c r="L8" s="371" t="s">
        <v>270</v>
      </c>
      <c r="M8" s="371" t="s">
        <v>271</v>
      </c>
      <c r="N8" s="377" t="s">
        <v>272</v>
      </c>
      <c r="O8" s="365" t="s">
        <v>273</v>
      </c>
    </row>
    <row r="9" spans="1:258" s="61" customFormat="1" ht="13.5" thickBot="1">
      <c r="A9" s="512"/>
      <c r="B9" s="513"/>
      <c r="C9" s="514" t="s">
        <v>274</v>
      </c>
      <c r="D9" s="513"/>
      <c r="E9" s="515"/>
      <c r="F9" s="515"/>
      <c r="G9" s="516"/>
      <c r="H9" s="516"/>
      <c r="I9" s="516"/>
      <c r="J9" s="517" t="s">
        <v>275</v>
      </c>
      <c r="K9" s="516" t="s">
        <v>276</v>
      </c>
      <c r="L9" s="516"/>
      <c r="M9" s="516" t="s">
        <v>276</v>
      </c>
      <c r="N9" s="518"/>
      <c r="O9" s="365"/>
      <c r="P9" s="58"/>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0"/>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60"/>
      <c r="CX9" s="60"/>
      <c r="CY9" s="60"/>
      <c r="CZ9" s="60"/>
      <c r="DA9" s="60"/>
      <c r="DB9" s="60"/>
      <c r="DC9" s="60"/>
      <c r="DD9" s="60"/>
      <c r="DE9" s="60"/>
      <c r="DF9" s="60"/>
      <c r="DG9" s="60"/>
      <c r="DH9" s="60"/>
      <c r="DI9" s="60"/>
      <c r="DJ9" s="60"/>
      <c r="DK9" s="60"/>
      <c r="DL9" s="60"/>
      <c r="DM9" s="60"/>
      <c r="DN9" s="60"/>
      <c r="DO9" s="60"/>
      <c r="DP9" s="60"/>
      <c r="DQ9" s="60"/>
      <c r="DR9" s="60"/>
      <c r="DS9" s="60"/>
      <c r="DT9" s="60"/>
      <c r="DU9" s="60"/>
      <c r="DV9" s="60"/>
      <c r="DW9" s="60"/>
      <c r="DX9" s="60"/>
      <c r="DY9" s="60"/>
      <c r="DZ9" s="60"/>
      <c r="EA9" s="60"/>
      <c r="EB9" s="60"/>
      <c r="EC9" s="60"/>
      <c r="ED9" s="60"/>
      <c r="EE9" s="60"/>
      <c r="EF9" s="60"/>
      <c r="EG9" s="60"/>
      <c r="EH9" s="60"/>
      <c r="EI9" s="60"/>
      <c r="EJ9" s="60"/>
      <c r="EK9" s="60"/>
      <c r="EL9" s="60"/>
      <c r="EM9" s="60"/>
      <c r="EN9" s="60"/>
      <c r="EO9" s="60"/>
      <c r="EP9" s="60"/>
      <c r="EQ9" s="60"/>
      <c r="ER9" s="60"/>
      <c r="ES9" s="60"/>
      <c r="ET9" s="60"/>
      <c r="EU9" s="60"/>
      <c r="EV9" s="60"/>
      <c r="EW9" s="60"/>
      <c r="EX9" s="60"/>
      <c r="EY9" s="60"/>
      <c r="EZ9" s="60"/>
      <c r="FA9" s="60"/>
      <c r="FB9" s="60"/>
      <c r="FC9" s="60"/>
      <c r="FD9" s="60"/>
      <c r="FE9" s="60"/>
      <c r="FF9" s="60"/>
      <c r="FG9" s="60"/>
      <c r="FH9" s="60"/>
      <c r="FI9" s="60"/>
      <c r="FJ9" s="60"/>
      <c r="FK9" s="60"/>
      <c r="FL9" s="60"/>
      <c r="FM9" s="60"/>
      <c r="FN9" s="60"/>
      <c r="FO9" s="60"/>
      <c r="FP9" s="60"/>
      <c r="FQ9" s="60"/>
      <c r="FR9" s="60"/>
      <c r="FS9" s="60"/>
      <c r="FT9" s="60"/>
      <c r="FU9" s="60"/>
      <c r="FV9" s="60"/>
      <c r="FW9" s="60"/>
      <c r="FX9" s="60"/>
      <c r="FY9" s="60"/>
      <c r="FZ9" s="60"/>
      <c r="GA9" s="60"/>
      <c r="GB9" s="60"/>
      <c r="GC9" s="60"/>
      <c r="GD9" s="60"/>
      <c r="GE9" s="60"/>
      <c r="GF9" s="60"/>
      <c r="GG9" s="60"/>
      <c r="GH9" s="60"/>
      <c r="GI9" s="60"/>
      <c r="GJ9" s="60"/>
      <c r="GK9" s="60"/>
      <c r="GL9" s="60"/>
      <c r="GM9" s="60"/>
      <c r="GN9" s="60"/>
      <c r="GO9" s="60"/>
      <c r="GP9" s="60"/>
      <c r="GQ9" s="60"/>
      <c r="GR9" s="60"/>
      <c r="GS9" s="60"/>
      <c r="GT9" s="60"/>
      <c r="GU9" s="60"/>
      <c r="GV9" s="60"/>
      <c r="GW9" s="60"/>
      <c r="GX9" s="60"/>
      <c r="GY9" s="60"/>
      <c r="GZ9" s="60"/>
      <c r="HA9" s="60"/>
      <c r="HB9" s="60"/>
      <c r="HC9" s="60"/>
      <c r="HD9" s="60"/>
      <c r="HE9" s="60"/>
      <c r="HF9" s="60"/>
      <c r="HG9" s="60"/>
      <c r="HH9" s="60"/>
      <c r="HI9" s="60"/>
      <c r="HJ9" s="60"/>
      <c r="HK9" s="60"/>
      <c r="HL9" s="60"/>
      <c r="HM9" s="60"/>
      <c r="HN9" s="60"/>
      <c r="HO9" s="60"/>
      <c r="HP9" s="60"/>
      <c r="HQ9" s="60"/>
      <c r="HR9" s="60"/>
      <c r="HS9" s="60"/>
      <c r="HT9" s="60"/>
      <c r="HU9" s="60"/>
      <c r="HV9" s="60"/>
      <c r="HW9" s="60"/>
      <c r="HX9" s="60"/>
      <c r="HY9" s="60"/>
      <c r="HZ9" s="60"/>
      <c r="IA9" s="60"/>
      <c r="IB9" s="60"/>
      <c r="IC9" s="60"/>
      <c r="ID9" s="60"/>
      <c r="IE9" s="60"/>
      <c r="IF9" s="60"/>
      <c r="IG9" s="60"/>
      <c r="IH9" s="60"/>
      <c r="II9" s="60"/>
      <c r="IJ9" s="60"/>
      <c r="IK9" s="60"/>
      <c r="IL9" s="60"/>
      <c r="IM9" s="60"/>
      <c r="IN9" s="60"/>
      <c r="IO9" s="60"/>
      <c r="IP9" s="60"/>
      <c r="IQ9" s="60"/>
      <c r="IR9" s="60"/>
      <c r="IS9" s="60"/>
      <c r="IT9" s="60"/>
      <c r="IU9" s="60"/>
      <c r="IV9" s="60"/>
      <c r="IW9" s="60"/>
      <c r="IX9" s="60"/>
    </row>
    <row r="10" spans="1:258" ht="27.75" customHeight="1">
      <c r="A10" s="519">
        <v>1</v>
      </c>
      <c r="B10" s="520" t="s">
        <v>277</v>
      </c>
      <c r="C10" s="521" t="s">
        <v>278</v>
      </c>
      <c r="D10" s="522" t="s">
        <v>279</v>
      </c>
      <c r="E10" s="523">
        <v>246</v>
      </c>
      <c r="F10" s="523">
        <v>22</v>
      </c>
      <c r="G10" s="524">
        <f>+F10/E10</f>
        <v>8.943089430894309E-2</v>
      </c>
      <c r="H10" s="525"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Baja - 2</v>
      </c>
      <c r="I10" s="522" t="s">
        <v>280</v>
      </c>
      <c r="J10" s="526" t="s">
        <v>281</v>
      </c>
      <c r="K10" s="527" t="str">
        <f>IFERROR(CONCATENATE(INDEX('8- Politicas de admiistracion '!$B$16:$F$53,MATCH('5. Identificación de Riesgos'!J10,'8- Politicas de admiistracion '!$C$16:$C$54,0),1)," - ",L10),"")</f>
        <v>Menor - 2</v>
      </c>
      <c r="L10" s="528">
        <f>IFERROR(VLOOKUP(INDEX('8- Politicas de admiistracion '!$B$16:$F$64,MATCH('5. Identificación de Riesgos'!J10,'8- Politicas de admiistracion '!$C$16:$C$64,0),1),'8- Politicas de admiistracion '!$B$16:$F$64,5,FALSE),"")</f>
        <v>2</v>
      </c>
      <c r="M10" s="525" t="str">
        <f>IFERROR(CONCATENATE(INDEX('8- Politicas de admiistracion '!$B$16:$F$53,MATCH(ROUND(AVERAGE(L10:L19),0),'8- Politicas de admiistracion '!$F$16:$F$53,0),1)," - ",ROUND(AVERAGE(L10:L19),0)),"")</f>
        <v>Menor - 2</v>
      </c>
      <c r="N10" s="529" t="str">
        <f>IFERROR(CONCATENATE(VLOOKUP((LEFT(H10,LEN(H10)-4)&amp;LEFT(M10,LEN(M10)-4)),'9- Matriz de Calor '!$D$17:$E$41,2,0)," - ",RIGHT(H10,1)*RIGHT(M10,1)),"")</f>
        <v>Moderado - 4</v>
      </c>
      <c r="O10" s="507">
        <f>RIGHT(H10,1)*RIGHT(M10,1)</f>
        <v>4</v>
      </c>
    </row>
    <row r="11" spans="1:258" ht="24.75" customHeight="1">
      <c r="A11" s="530"/>
      <c r="B11" s="364"/>
      <c r="C11" s="356"/>
      <c r="D11" s="247" t="s">
        <v>282</v>
      </c>
      <c r="E11" s="357"/>
      <c r="F11" s="357"/>
      <c r="G11" s="358"/>
      <c r="H11" s="354"/>
      <c r="I11" s="247" t="s">
        <v>283</v>
      </c>
      <c r="J11" s="142" t="s">
        <v>284</v>
      </c>
      <c r="K11" s="245" t="str">
        <f>IFERROR(CONCATENATE(INDEX('[7]8- Políticas de Administración '!$B$16:$F$53,MATCH('5. Identificación de Riesgos'!J11,'[7]8- Políticas de Administración '!$C$16:$C$54,0),1)," - ",L11),"")</f>
        <v>Moderado - 3</v>
      </c>
      <c r="L11" s="138">
        <f>IFERROR(VLOOKUP(INDEX('[7]8- Políticas de Administración '!$B$16:$F$63,MATCH('5. Identificación de Riesgos'!J11,'[7]8- Políticas de Administración '!$C$16:$C$64,0),1),'[7]8- Políticas de Administración '!$B$16:$F$64,5,FALSE),"")</f>
        <v>3</v>
      </c>
      <c r="M11" s="354"/>
      <c r="N11" s="531"/>
      <c r="O11" s="507"/>
    </row>
    <row r="12" spans="1:258" ht="25.5" customHeight="1">
      <c r="A12" s="530"/>
      <c r="B12" s="364"/>
      <c r="C12" s="356"/>
      <c r="D12" s="142" t="s">
        <v>285</v>
      </c>
      <c r="E12" s="357"/>
      <c r="F12" s="357"/>
      <c r="G12" s="358"/>
      <c r="H12" s="354"/>
      <c r="I12" s="247" t="s">
        <v>286</v>
      </c>
      <c r="J12" s="142" t="s">
        <v>287</v>
      </c>
      <c r="K12" s="245" t="str">
        <f>IFERROR(CONCATENATE(INDEX('[7]8- Políticas de Administración '!$B$16:$F$53,MATCH('5. Identificación de Riesgos'!J12,'[7]8- Políticas de Administración '!$C$16:$C$54,0),1)," - ",L12),"")</f>
        <v>Leve - 1</v>
      </c>
      <c r="L12" s="138">
        <f>IFERROR(VLOOKUP(INDEX('[7]8- Políticas de Administración '!$B$16:$F$63,MATCH('5. Identificación de Riesgos'!J12,'[7]8- Políticas de Administración '!$C$16:$C$64,0),1),'[7]8- Políticas de Administración '!$B$16:$F$64,5,FALSE),"")</f>
        <v>1</v>
      </c>
      <c r="M12" s="354"/>
      <c r="N12" s="531"/>
      <c r="O12" s="507"/>
    </row>
    <row r="13" spans="1:258" ht="25.5">
      <c r="A13" s="530"/>
      <c r="B13" s="364"/>
      <c r="C13" s="356"/>
      <c r="D13" s="142" t="s">
        <v>290</v>
      </c>
      <c r="E13" s="357"/>
      <c r="F13" s="357"/>
      <c r="G13" s="358"/>
      <c r="H13" s="354"/>
      <c r="I13" s="247" t="s">
        <v>288</v>
      </c>
      <c r="J13" s="142" t="s">
        <v>289</v>
      </c>
      <c r="K13" s="245" t="str">
        <f>IFERROR(CONCATENATE(INDEX('[7]8- Políticas de Administración '!$B$16:$F$53,MATCH('5. Identificación de Riesgos'!J13,'[7]8- Políticas de Administración '!$C$16:$C$54,0),1)," - ",L13),"")</f>
        <v>Leve - 1</v>
      </c>
      <c r="L13" s="138">
        <f>IFERROR(VLOOKUP(INDEX('[7]8- Políticas de Administración '!$B$16:$F$63,MATCH('5. Identificación de Riesgos'!J13,'[7]8- Políticas de Administración '!$C$16:$C$64,0),1),'[7]8- Políticas de Administración '!$B$16:$F$64,5,FALSE),"")</f>
        <v>1</v>
      </c>
      <c r="M13" s="354"/>
      <c r="N13" s="531"/>
      <c r="O13" s="507"/>
    </row>
    <row r="14" spans="1:258" ht="25.5" customHeight="1">
      <c r="A14" s="530"/>
      <c r="B14" s="364"/>
      <c r="C14" s="356"/>
      <c r="D14" s="142" t="s">
        <v>498</v>
      </c>
      <c r="E14" s="357"/>
      <c r="F14" s="357"/>
      <c r="G14" s="358"/>
      <c r="H14" s="354"/>
      <c r="I14" s="247"/>
      <c r="J14" s="142"/>
      <c r="K14" s="245" t="str">
        <f>IFERROR(CONCATENATE(INDEX('[7]8- Políticas de Administración '!$B$16:$F$53,MATCH('5. Identificación de Riesgos'!J14,'[7]8- Políticas de Administración '!$C$16:$C$54,0),1)," - ",L14),"")</f>
        <v/>
      </c>
      <c r="L14" s="138" t="str">
        <f>IFERROR(VLOOKUP(INDEX('[7]8- Políticas de Administración '!$B$16:$F$63,MATCH('5. Identificación de Riesgos'!J14,'[7]8- Políticas de Administración '!$C$16:$C$64,0),1),'[7]8- Políticas de Administración '!$B$16:$F$64,5,FALSE),"")</f>
        <v/>
      </c>
      <c r="M14" s="354"/>
      <c r="N14" s="531"/>
      <c r="O14" s="507"/>
    </row>
    <row r="15" spans="1:258" ht="21" customHeight="1">
      <c r="A15" s="530"/>
      <c r="B15" s="364"/>
      <c r="C15" s="356"/>
      <c r="D15" s="142" t="s">
        <v>498</v>
      </c>
      <c r="E15" s="357"/>
      <c r="F15" s="357"/>
      <c r="G15" s="358"/>
      <c r="H15" s="354"/>
      <c r="I15" s="247"/>
      <c r="J15" s="142"/>
      <c r="K15" s="245" t="str">
        <f>IFERROR(CONCATENATE(INDEX('[7]8- Políticas de Administración '!$B$16:$F$53,MATCH('5. Identificación de Riesgos'!J15,'[7]8- Políticas de Administración '!$C$16:$C$54,0),1)," - ",L15),"")</f>
        <v/>
      </c>
      <c r="L15" s="138" t="str">
        <f>IFERROR(VLOOKUP(INDEX('[7]8- Políticas de Administración '!$B$16:$F$63,MATCH('5. Identificación de Riesgos'!J15,'[7]8- Políticas de Administración '!$C$16:$C$64,0),1),'[7]8- Políticas de Administración '!$B$16:$F$64,5,FALSE),"")</f>
        <v/>
      </c>
      <c r="M15" s="354"/>
      <c r="N15" s="531"/>
      <c r="O15" s="507"/>
    </row>
    <row r="16" spans="1:258" ht="6.75" customHeight="1">
      <c r="A16" s="530"/>
      <c r="B16" s="364"/>
      <c r="C16" s="356"/>
      <c r="D16" s="142"/>
      <c r="E16" s="357"/>
      <c r="F16" s="357"/>
      <c r="G16" s="358"/>
      <c r="H16" s="354"/>
      <c r="I16" s="247"/>
      <c r="J16" s="142"/>
      <c r="K16" s="245" t="str">
        <f>IFERROR(CONCATENATE(INDEX('[7]8- Políticas de Administración '!$B$16:$F$53,MATCH('5. Identificación de Riesgos'!J16,'[7]8- Políticas de Administración '!$C$16:$C$54,0),1)," - ",L16),"")</f>
        <v/>
      </c>
      <c r="L16" s="138" t="str">
        <f>IFERROR(VLOOKUP(INDEX('[7]8- Políticas de Administración '!$B$16:$F$63,MATCH('5. Identificación de Riesgos'!J16,'[7]8- Políticas de Administración '!$C$16:$C$64,0),1),'[7]8- Políticas de Administración '!$B$16:$F$64,5,FALSE),"")</f>
        <v/>
      </c>
      <c r="M16" s="354"/>
      <c r="N16" s="531"/>
      <c r="O16" s="507"/>
    </row>
    <row r="17" spans="1:15" ht="6.75" customHeight="1">
      <c r="A17" s="530"/>
      <c r="B17" s="364"/>
      <c r="C17" s="356"/>
      <c r="D17" s="142"/>
      <c r="E17" s="357"/>
      <c r="F17" s="357"/>
      <c r="G17" s="358"/>
      <c r="H17" s="354"/>
      <c r="I17" s="247"/>
      <c r="J17" s="142"/>
      <c r="K17" s="245" t="str">
        <f>IFERROR(CONCATENATE(INDEX('[7]8- Políticas de Administración '!$B$16:$F$53,MATCH('5. Identificación de Riesgos'!J17,'[7]8- Políticas de Administración '!$C$16:$C$54,0),1)," - ",L17),"")</f>
        <v/>
      </c>
      <c r="L17" s="138" t="str">
        <f>IFERROR(VLOOKUP(INDEX('[7]8- Políticas de Administración '!$B$16:$F$63,MATCH('5. Identificación de Riesgos'!J17,'[7]8- Políticas de Administración '!$C$16:$C$64,0),1),'[7]8- Políticas de Administración '!$B$16:$F$64,5,FALSE),"")</f>
        <v/>
      </c>
      <c r="M17" s="354"/>
      <c r="N17" s="531"/>
      <c r="O17" s="507"/>
    </row>
    <row r="18" spans="1:15" ht="6.75" customHeight="1">
      <c r="A18" s="530"/>
      <c r="B18" s="364"/>
      <c r="C18" s="356"/>
      <c r="D18" s="142"/>
      <c r="E18" s="357"/>
      <c r="F18" s="357"/>
      <c r="G18" s="358"/>
      <c r="H18" s="354"/>
      <c r="I18" s="247"/>
      <c r="J18" s="142"/>
      <c r="K18" s="245" t="str">
        <f>IFERROR(CONCATENATE(INDEX('[7]8- Políticas de Administración '!$B$16:$F$53,MATCH('5. Identificación de Riesgos'!J18,'[7]8- Políticas de Administración '!$C$16:$C$54,0),1)," - ",L18),"")</f>
        <v/>
      </c>
      <c r="L18" s="138" t="str">
        <f>IFERROR(VLOOKUP(INDEX('[7]8- Políticas de Administración '!$B$16:$F$63,MATCH('5. Identificación de Riesgos'!J18,'[7]8- Políticas de Administración '!$C$16:$C$64,0),1),'[7]8- Políticas de Administración '!$B$16:$F$64,5,FALSE),"")</f>
        <v/>
      </c>
      <c r="M18" s="354"/>
      <c r="N18" s="531"/>
      <c r="O18" s="507"/>
    </row>
    <row r="19" spans="1:15" ht="6.75" customHeight="1" thickBot="1">
      <c r="A19" s="532"/>
      <c r="B19" s="533"/>
      <c r="C19" s="534"/>
      <c r="D19" s="535"/>
      <c r="E19" s="536"/>
      <c r="F19" s="536"/>
      <c r="G19" s="537"/>
      <c r="H19" s="538"/>
      <c r="I19" s="539"/>
      <c r="J19" s="535"/>
      <c r="K19" s="540" t="str">
        <f>IFERROR(CONCATENATE(INDEX('[7]8- Políticas de Administración '!$B$16:$F$53,MATCH('5. Identificación de Riesgos'!J19,'[7]8- Políticas de Administración '!$C$16:$C$54,0),1)," - ",L19),"")</f>
        <v/>
      </c>
      <c r="L19" s="541" t="str">
        <f>IFERROR(VLOOKUP(INDEX('[7]8- Políticas de Administración '!$B$16:$F$63,MATCH('5. Identificación de Riesgos'!J19,'[7]8- Políticas de Administración '!$C$16:$C$64,0),1),'[7]8- Políticas de Administración '!$B$16:$F$64,5,FALSE),"")</f>
        <v/>
      </c>
      <c r="M19" s="538"/>
      <c r="N19" s="542"/>
      <c r="O19" s="507"/>
    </row>
    <row r="20" spans="1:15" ht="30" customHeight="1">
      <c r="A20" s="543">
        <v>2</v>
      </c>
      <c r="B20" s="544" t="s">
        <v>291</v>
      </c>
      <c r="C20" s="545" t="s">
        <v>292</v>
      </c>
      <c r="D20" s="546" t="s">
        <v>293</v>
      </c>
      <c r="E20" s="547">
        <v>246</v>
      </c>
      <c r="F20" s="547">
        <v>20</v>
      </c>
      <c r="G20" s="548">
        <f t="shared" ref="G20" si="0">+F20/E20</f>
        <v>8.1300813008130079E-2</v>
      </c>
      <c r="H20" s="547"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522" t="s">
        <v>283</v>
      </c>
      <c r="J20" s="522" t="s">
        <v>294</v>
      </c>
      <c r="K20" s="527" t="str">
        <f>IFERROR(CONCATENATE(INDEX('[7]8- Políticas de Administración '!$B$16:$F$53,MATCH('5. Identificación de Riesgos'!J20,'[7]8- Políticas de Administración '!$C$16:$C$54,0),1)," - ",L20),"")</f>
        <v>Menor - 2</v>
      </c>
      <c r="L20" s="528">
        <f>IFERROR(VLOOKUP(INDEX('[7]8- Políticas de Administración '!$B$16:$F$63,MATCH('5. Identificación de Riesgos'!J20,'[7]8- Políticas de Administración '!$C$16:$C$64,0),1),'[7]8- Políticas de Administración '!$B$16:$F$64,5,FALSE),"")</f>
        <v>2</v>
      </c>
      <c r="M20" s="547" t="str">
        <f>IFERROR(CONCATENATE(INDEX('8- Politicas de admiistracion '!$B$16:$F$53,MATCH(ROUND(AVERAGE(L20:L29),0),'8- Politicas de admiistracion '!$F$16:$F$53,0),1)," - ",ROUND(AVERAGE(L20:L29),0)),"")</f>
        <v>Moderado - 3</v>
      </c>
      <c r="N20" s="549" t="str">
        <f>IFERROR(CONCATENATE(VLOOKUP((LEFT(H20,LEN(H20)-4)&amp;LEFT(M20,LEN(M20)-4)),'9- Matriz de Calor '!$D$17:$E$41,2,0)," - ",RIGHT(H20,1)*RIGHT(M20,1)),"")</f>
        <v>Moderado - 6</v>
      </c>
      <c r="O20" s="508">
        <f>RIGHT(H20,1)*RIGHT(M20,1)</f>
        <v>6</v>
      </c>
    </row>
    <row r="21" spans="1:15" ht="30" customHeight="1">
      <c r="A21" s="550"/>
      <c r="B21" s="361"/>
      <c r="C21" s="362"/>
      <c r="D21" s="139" t="s">
        <v>295</v>
      </c>
      <c r="E21" s="360"/>
      <c r="F21" s="360"/>
      <c r="G21" s="363"/>
      <c r="H21" s="360"/>
      <c r="I21" s="247" t="s">
        <v>286</v>
      </c>
      <c r="J21" s="247" t="s">
        <v>296</v>
      </c>
      <c r="K21" s="245" t="str">
        <f>IFERROR(CONCATENATE(INDEX('[7]8- Políticas de Administración '!$B$16:$F$53,MATCH('5. Identificación de Riesgos'!J21,'[7]8- Políticas de Administración '!$C$16:$C$54,0),1)," - ",L21),"")</f>
        <v>Mayor - 4</v>
      </c>
      <c r="L21" s="138">
        <f>IFERROR(VLOOKUP(INDEX('[7]8- Políticas de Administración '!$B$16:$F$63,MATCH('5. Identificación de Riesgos'!J21,'[7]8- Políticas de Administración '!$C$16:$C$64,0),1),'[7]8- Políticas de Administración '!$B$16:$F$64,5,FALSE),"")</f>
        <v>4</v>
      </c>
      <c r="M21" s="360"/>
      <c r="N21" s="551"/>
      <c r="O21" s="509"/>
    </row>
    <row r="22" spans="1:15" ht="30" customHeight="1">
      <c r="A22" s="550"/>
      <c r="B22" s="361"/>
      <c r="C22" s="362"/>
      <c r="D22" s="139" t="s">
        <v>297</v>
      </c>
      <c r="E22" s="360"/>
      <c r="F22" s="360"/>
      <c r="G22" s="363"/>
      <c r="H22" s="360"/>
      <c r="I22" s="247" t="s">
        <v>288</v>
      </c>
      <c r="J22" s="247" t="s">
        <v>298</v>
      </c>
      <c r="K22" s="245" t="str">
        <f>IFERROR(CONCATENATE(INDEX('[7]8- Políticas de Administración '!$B$16:$F$53,MATCH('5. Identificación de Riesgos'!J22,'[7]8- Políticas de Administración '!$C$16:$C$54,0),1)," - ",L22),"")</f>
        <v>Menor - 2</v>
      </c>
      <c r="L22" s="138">
        <f>IFERROR(VLOOKUP(INDEX('[7]8- Políticas de Administración '!$B$16:$F$63,MATCH('5. Identificación de Riesgos'!J22,'[7]8- Políticas de Administración '!$C$16:$C$64,0),1),'[7]8- Políticas de Administración '!$B$16:$F$64,5,FALSE),"")</f>
        <v>2</v>
      </c>
      <c r="M22" s="360"/>
      <c r="N22" s="551"/>
      <c r="O22" s="509"/>
    </row>
    <row r="23" spans="1:15" ht="9" customHeight="1">
      <c r="A23" s="550"/>
      <c r="B23" s="361"/>
      <c r="C23" s="362"/>
      <c r="D23" s="139"/>
      <c r="E23" s="360"/>
      <c r="F23" s="360"/>
      <c r="G23" s="363"/>
      <c r="H23" s="360"/>
      <c r="I23" s="247"/>
      <c r="J23" s="247"/>
      <c r="K23" s="245" t="str">
        <f>IFERROR(CONCATENATE(INDEX('[7]8- Políticas de Administración '!$B$16:$F$53,MATCH('5. Identificación de Riesgos'!J23,'[7]8- Políticas de Administración '!$C$16:$C$54,0),1)," - ",L23),"")</f>
        <v/>
      </c>
      <c r="L23" s="138" t="str">
        <f>IFERROR(VLOOKUP(INDEX('[7]8- Políticas de Administración '!$B$16:$F$63,MATCH('5. Identificación de Riesgos'!J23,'[7]8- Políticas de Administración '!$C$16:$C$64,0),1),'[7]8- Políticas de Administración '!$B$16:$F$64,5,FALSE),"")</f>
        <v/>
      </c>
      <c r="M23" s="360"/>
      <c r="N23" s="551"/>
      <c r="O23" s="509"/>
    </row>
    <row r="24" spans="1:15" ht="9" customHeight="1">
      <c r="A24" s="550"/>
      <c r="B24" s="361"/>
      <c r="C24" s="362"/>
      <c r="D24" s="139"/>
      <c r="E24" s="360"/>
      <c r="F24" s="360"/>
      <c r="G24" s="363"/>
      <c r="H24" s="360"/>
      <c r="I24" s="247"/>
      <c r="J24" s="247"/>
      <c r="K24" s="245" t="str">
        <f>IFERROR(CONCATENATE(INDEX('[7]8- Políticas de Administración '!$B$16:$F$53,MATCH('5. Identificación de Riesgos'!J24,'[7]8- Políticas de Administración '!$C$16:$C$54,0),1)," - ",L24),"")</f>
        <v/>
      </c>
      <c r="L24" s="138" t="str">
        <f>IFERROR(VLOOKUP(INDEX('[7]8- Políticas de Administración '!$B$16:$F$63,MATCH('5. Identificación de Riesgos'!J24,'[7]8- Políticas de Administración '!$C$16:$C$64,0),1),'[7]8- Políticas de Administración '!$B$16:$F$64,5,FALSE),"")</f>
        <v/>
      </c>
      <c r="M24" s="360"/>
      <c r="N24" s="551"/>
      <c r="O24" s="509"/>
    </row>
    <row r="25" spans="1:15" ht="9" customHeight="1">
      <c r="A25" s="550"/>
      <c r="B25" s="361"/>
      <c r="C25" s="362"/>
      <c r="D25" s="139"/>
      <c r="E25" s="360"/>
      <c r="F25" s="360"/>
      <c r="G25" s="363"/>
      <c r="H25" s="360"/>
      <c r="I25" s="247"/>
      <c r="J25" s="247"/>
      <c r="K25" s="245" t="str">
        <f>IFERROR(CONCATENATE(INDEX('[7]8- Políticas de Administración '!$B$16:$F$53,MATCH('5. Identificación de Riesgos'!J25,'[7]8- Políticas de Administración '!$C$16:$C$54,0),1)," - ",L25),"")</f>
        <v/>
      </c>
      <c r="L25" s="138" t="str">
        <f>IFERROR(VLOOKUP(INDEX('[7]8- Políticas de Administración '!$B$16:$F$63,MATCH('5. Identificación de Riesgos'!J25,'[7]8- Políticas de Administración '!$C$16:$C$64,0),1),'[7]8- Políticas de Administración '!$B$16:$F$64,5,FALSE),"")</f>
        <v/>
      </c>
      <c r="M25" s="360"/>
      <c r="N25" s="551"/>
      <c r="O25" s="509"/>
    </row>
    <row r="26" spans="1:15" ht="9" customHeight="1">
      <c r="A26" s="550"/>
      <c r="B26" s="361"/>
      <c r="C26" s="362"/>
      <c r="D26" s="139"/>
      <c r="E26" s="360"/>
      <c r="F26" s="360"/>
      <c r="G26" s="363"/>
      <c r="H26" s="360"/>
      <c r="I26" s="247"/>
      <c r="J26" s="247"/>
      <c r="K26" s="245" t="str">
        <f>IFERROR(CONCATENATE(INDEX('[7]8- Políticas de Administración '!$B$16:$F$53,MATCH('5. Identificación de Riesgos'!J26,'[7]8- Políticas de Administración '!$C$16:$C$54,0),1)," - ",L26),"")</f>
        <v/>
      </c>
      <c r="L26" s="138" t="str">
        <f>IFERROR(VLOOKUP(INDEX('[7]8- Políticas de Administración '!$B$16:$F$63,MATCH('5. Identificación de Riesgos'!J26,'[7]8- Políticas de Administración '!$C$16:$C$64,0),1),'[7]8- Políticas de Administración '!$B$16:$F$64,5,FALSE),"")</f>
        <v/>
      </c>
      <c r="M26" s="360"/>
      <c r="N26" s="551"/>
      <c r="O26" s="509"/>
    </row>
    <row r="27" spans="1:15" ht="9" customHeight="1">
      <c r="A27" s="550"/>
      <c r="B27" s="361"/>
      <c r="C27" s="362"/>
      <c r="D27" s="139"/>
      <c r="E27" s="360"/>
      <c r="F27" s="360"/>
      <c r="G27" s="363"/>
      <c r="H27" s="360"/>
      <c r="I27" s="247"/>
      <c r="J27" s="247"/>
      <c r="K27" s="245" t="str">
        <f>IFERROR(CONCATENATE(INDEX('[7]8- Políticas de Administración '!$B$16:$F$53,MATCH('5. Identificación de Riesgos'!J27,'[7]8- Políticas de Administración '!$C$16:$C$54,0),1)," - ",L27),"")</f>
        <v/>
      </c>
      <c r="L27" s="138" t="str">
        <f>IFERROR(VLOOKUP(INDEX('[7]8- Políticas de Administración '!$B$16:$F$63,MATCH('5. Identificación de Riesgos'!J27,'[7]8- Políticas de Administración '!$C$16:$C$64,0),1),'[7]8- Políticas de Administración '!$B$16:$F$64,5,FALSE),"")</f>
        <v/>
      </c>
      <c r="M27" s="360"/>
      <c r="N27" s="551"/>
      <c r="O27" s="509"/>
    </row>
    <row r="28" spans="1:15" ht="9" customHeight="1">
      <c r="A28" s="550"/>
      <c r="B28" s="361"/>
      <c r="C28" s="362"/>
      <c r="D28" s="139"/>
      <c r="E28" s="360"/>
      <c r="F28" s="360"/>
      <c r="G28" s="363"/>
      <c r="H28" s="360"/>
      <c r="I28" s="247"/>
      <c r="J28" s="247"/>
      <c r="K28" s="245" t="str">
        <f>IFERROR(CONCATENATE(INDEX('[7]8- Políticas de Administración '!$B$16:$F$53,MATCH('5. Identificación de Riesgos'!J28,'[7]8- Políticas de Administración '!$C$16:$C$54,0),1)," - ",L28),"")</f>
        <v/>
      </c>
      <c r="L28" s="138" t="str">
        <f>IFERROR(VLOOKUP(INDEX('[7]8- Políticas de Administración '!$B$16:$F$63,MATCH('5. Identificación de Riesgos'!J28,'[7]8- Políticas de Administración '!$C$16:$C$64,0),1),'[7]8- Políticas de Administración '!$B$16:$F$64,5,FALSE),"")</f>
        <v/>
      </c>
      <c r="M28" s="360"/>
      <c r="N28" s="551"/>
      <c r="O28" s="509"/>
    </row>
    <row r="29" spans="1:15" ht="9" customHeight="1" thickBot="1">
      <c r="A29" s="552"/>
      <c r="B29" s="553"/>
      <c r="C29" s="554"/>
      <c r="D29" s="555"/>
      <c r="E29" s="556"/>
      <c r="F29" s="556"/>
      <c r="G29" s="557"/>
      <c r="H29" s="556"/>
      <c r="I29" s="539"/>
      <c r="J29" s="539"/>
      <c r="K29" s="540" t="str">
        <f>IFERROR(CONCATENATE(INDEX('[7]8- Políticas de Administración '!$B$16:$F$53,MATCH('5. Identificación de Riesgos'!J29,'[7]8- Políticas de Administración '!$C$16:$C$54,0),1)," - ",L29),"")</f>
        <v/>
      </c>
      <c r="L29" s="541" t="str">
        <f>IFERROR(VLOOKUP(INDEX('[7]8- Políticas de Administración '!$B$16:$F$63,MATCH('5. Identificación de Riesgos'!J29,'[7]8- Políticas de Administración '!$C$16:$C$64,0),1),'[7]8- Políticas de Administración '!$B$16:$F$64,5,FALSE),"")</f>
        <v/>
      </c>
      <c r="M29" s="556"/>
      <c r="N29" s="558"/>
      <c r="O29" s="510"/>
    </row>
    <row r="30" spans="1:15" ht="25.5">
      <c r="A30" s="519">
        <v>3</v>
      </c>
      <c r="B30" s="559" t="s">
        <v>300</v>
      </c>
      <c r="C30" s="521" t="s">
        <v>301</v>
      </c>
      <c r="D30" s="546" t="s">
        <v>302</v>
      </c>
      <c r="E30" s="547">
        <v>246</v>
      </c>
      <c r="F30" s="525">
        <v>15</v>
      </c>
      <c r="G30" s="524">
        <f t="shared" ref="G30" si="1">+F30/E30</f>
        <v>6.097560975609756E-2</v>
      </c>
      <c r="H30" s="525"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Baja - 2</v>
      </c>
      <c r="I30" s="560" t="s">
        <v>286</v>
      </c>
      <c r="J30" s="561" t="s">
        <v>287</v>
      </c>
      <c r="K30" s="527" t="str">
        <f>IFERROR(CONCATENATE(INDEX('[7]8- Políticas de Administración '!$B$16:$F$53,MATCH('5. Identificación de Riesgos'!J30,'[7]8- Políticas de Administración '!$C$16:$C$54,0),1)," - ",L30),"")</f>
        <v>Leve - 1</v>
      </c>
      <c r="L30" s="528">
        <f>IFERROR(VLOOKUP(INDEX('[7]8- Políticas de Administración '!$B$16:$F$63,MATCH('5. Identificación de Riesgos'!J30,'[7]8- Políticas de Administración '!$C$16:$C$64,0),1),'[7]8- Políticas de Administración '!$B$16:$F$64,5,FALSE),"")</f>
        <v>1</v>
      </c>
      <c r="M30" s="525" t="str">
        <f>IFERROR(CONCATENATE(INDEX('8- Politicas de admiistracion '!$B$16:$F$53,MATCH(ROUND(AVERAGE(L30:L39),0),'8- Politicas de admiistracion '!$F$16:$F$53,0),1)," - ",ROUND(AVERAGE(L30:L39),0)),"")</f>
        <v>Menor - 2</v>
      </c>
      <c r="N30" s="529" t="str">
        <f>IFERROR(CONCATENATE(VLOOKUP((LEFT(H30,LEN(H30)-4)&amp;LEFT(M30,LEN(M30)-4)),'9- Matriz de Calor '!$D$17:$E$41,2,0)," - ",RIGHT(H30,1)*RIGHT(M30,1)),"")</f>
        <v>Moderado - 4</v>
      </c>
      <c r="O30" s="507">
        <f>RIGHT(H30,1)*RIGHT(M30,1)</f>
        <v>4</v>
      </c>
    </row>
    <row r="31" spans="1:15" ht="25.5">
      <c r="A31" s="530"/>
      <c r="B31" s="355"/>
      <c r="C31" s="356"/>
      <c r="D31" s="139" t="s">
        <v>303</v>
      </c>
      <c r="E31" s="360"/>
      <c r="F31" s="354"/>
      <c r="G31" s="358"/>
      <c r="H31" s="354"/>
      <c r="I31" s="140" t="s">
        <v>288</v>
      </c>
      <c r="J31" s="141" t="s">
        <v>289</v>
      </c>
      <c r="K31" s="245" t="str">
        <f>IFERROR(CONCATENATE(INDEX('[7]8- Políticas de Administración '!$B$16:$F$53,MATCH('5. Identificación de Riesgos'!J31,'[7]8- Políticas de Administración '!$C$16:$C$54,0),1)," - ",L31),"")</f>
        <v>Leve - 1</v>
      </c>
      <c r="L31" s="138">
        <f>IFERROR(VLOOKUP(INDEX('[7]8- Políticas de Administración '!$B$16:$F$63,MATCH('5. Identificación de Riesgos'!J31,'[7]8- Políticas de Administración '!$C$16:$C$64,0),1),'[7]8- Políticas de Administración '!$B$16:$F$64,5,FALSE),"")</f>
        <v>1</v>
      </c>
      <c r="M31" s="354"/>
      <c r="N31" s="531"/>
      <c r="O31" s="507"/>
    </row>
    <row r="32" spans="1:15" ht="20.25" customHeight="1">
      <c r="A32" s="530"/>
      <c r="B32" s="355"/>
      <c r="C32" s="356"/>
      <c r="D32" s="139" t="s">
        <v>304</v>
      </c>
      <c r="E32" s="360"/>
      <c r="F32" s="354"/>
      <c r="G32" s="358"/>
      <c r="H32" s="354"/>
      <c r="I32" s="140" t="s">
        <v>283</v>
      </c>
      <c r="J32" s="141" t="s">
        <v>284</v>
      </c>
      <c r="K32" s="245" t="str">
        <f>IFERROR(CONCATENATE(INDEX('[7]8- Políticas de Administración '!$B$16:$F$53,MATCH('5. Identificación de Riesgos'!J32,'[7]8- Políticas de Administración '!$C$16:$C$54,0),1)," - ",L32),"")</f>
        <v>Moderado - 3</v>
      </c>
      <c r="L32" s="138">
        <f>IFERROR(VLOOKUP(INDEX('[7]8- Políticas de Administración '!$B$16:$F$63,MATCH('5. Identificación de Riesgos'!J32,'[7]8- Políticas de Administración '!$C$16:$C$64,0),1),'[7]8- Políticas de Administración '!$B$16:$F$64,5,FALSE),"")</f>
        <v>3</v>
      </c>
      <c r="M32" s="354"/>
      <c r="N32" s="531"/>
      <c r="O32" s="507"/>
    </row>
    <row r="33" spans="1:15">
      <c r="A33" s="530"/>
      <c r="B33" s="355"/>
      <c r="C33" s="356"/>
      <c r="D33" s="139" t="s">
        <v>306</v>
      </c>
      <c r="E33" s="360"/>
      <c r="F33" s="354"/>
      <c r="G33" s="358"/>
      <c r="H33" s="354"/>
      <c r="I33" s="140" t="s">
        <v>307</v>
      </c>
      <c r="J33" s="141" t="s">
        <v>308</v>
      </c>
      <c r="K33" s="245" t="str">
        <f>IFERROR(CONCATENATE(INDEX('[7]8- Políticas de Administración '!$B$16:$F$53,MATCH('5. Identificación de Riesgos'!J33,'[7]8- Políticas de Administración '!$C$16:$C$54,0),1)," - ",L33),"")</f>
        <v>Menor - 2</v>
      </c>
      <c r="L33" s="138">
        <f>IFERROR(VLOOKUP(INDEX('[7]8- Políticas de Administración '!$B$16:$F$63,MATCH('5. Identificación de Riesgos'!J33,'[7]8- Políticas de Administración '!$C$16:$C$64,0),1),'[7]8- Políticas de Administración '!$B$16:$F$64,5,FALSE),"")</f>
        <v>2</v>
      </c>
      <c r="M33" s="354"/>
      <c r="N33" s="531"/>
      <c r="O33" s="507"/>
    </row>
    <row r="34" spans="1:15">
      <c r="A34" s="530"/>
      <c r="B34" s="355"/>
      <c r="C34" s="356"/>
      <c r="D34" s="247" t="s">
        <v>309</v>
      </c>
      <c r="E34" s="360"/>
      <c r="F34" s="354"/>
      <c r="G34" s="358"/>
      <c r="H34" s="354"/>
      <c r="I34" s="140"/>
      <c r="J34" s="141"/>
      <c r="K34" s="245" t="str">
        <f>IFERROR(CONCATENATE(INDEX('[7]8- Políticas de Administración '!$B$16:$F$53,MATCH('5. Identificación de Riesgos'!J34,'[7]8- Políticas de Administración '!$C$16:$C$54,0),1)," - ",L34),"")</f>
        <v/>
      </c>
      <c r="L34" s="138" t="str">
        <f>IFERROR(VLOOKUP(INDEX('[7]8- Políticas de Administración '!$B$16:$F$63,MATCH('5. Identificación de Riesgos'!J34,'[7]8- Políticas de Administración '!$C$16:$C$64,0),1),'[7]8- Políticas de Administración '!$B$16:$F$64,5,FALSE),"")</f>
        <v/>
      </c>
      <c r="M34" s="354"/>
      <c r="N34" s="531"/>
      <c r="O34" s="507"/>
    </row>
    <row r="35" spans="1:15">
      <c r="A35" s="530"/>
      <c r="B35" s="355"/>
      <c r="C35" s="356"/>
      <c r="D35" s="142" t="s">
        <v>310</v>
      </c>
      <c r="E35" s="360"/>
      <c r="F35" s="354"/>
      <c r="G35" s="358"/>
      <c r="H35" s="354"/>
      <c r="I35" s="140"/>
      <c r="J35" s="141"/>
      <c r="K35" s="245" t="str">
        <f>IFERROR(CONCATENATE(INDEX('[7]8- Políticas de Administración '!$B$16:$F$53,MATCH('5. Identificación de Riesgos'!J35,'[7]8- Políticas de Administración '!$C$16:$C$54,0),1)," - ",L35),"")</f>
        <v/>
      </c>
      <c r="L35" s="138" t="str">
        <f>IFERROR(VLOOKUP(INDEX('[7]8- Políticas de Administración '!$B$16:$F$63,MATCH('5. Identificación de Riesgos'!J35,'[7]8- Políticas de Administración '!$C$16:$C$64,0),1),'[7]8- Políticas de Administración '!$B$16:$F$64,5,FALSE),"")</f>
        <v/>
      </c>
      <c r="M35" s="354"/>
      <c r="N35" s="531"/>
      <c r="O35" s="507"/>
    </row>
    <row r="36" spans="1:15">
      <c r="A36" s="530"/>
      <c r="B36" s="355"/>
      <c r="C36" s="356"/>
      <c r="D36" s="253" t="s">
        <v>499</v>
      </c>
      <c r="E36" s="360"/>
      <c r="F36" s="354"/>
      <c r="G36" s="358"/>
      <c r="H36" s="354"/>
      <c r="I36" s="140"/>
      <c r="J36" s="141"/>
      <c r="K36" s="245" t="str">
        <f>IFERROR(CONCATENATE(INDEX('[7]8- Políticas de Administración '!$B$16:$F$53,MATCH('5. Identificación de Riesgos'!J36,'[7]8- Políticas de Administración '!$C$16:$C$54,0),1)," - ",L36),"")</f>
        <v/>
      </c>
      <c r="L36" s="138" t="str">
        <f>IFERROR(VLOOKUP(INDEX('[7]8- Políticas de Administración '!$B$16:$F$63,MATCH('5. Identificación de Riesgos'!J36,'[7]8- Políticas de Administración '!$C$16:$C$64,0),1),'[7]8- Políticas de Administración '!$B$16:$F$64,5,FALSE),"")</f>
        <v/>
      </c>
      <c r="M36" s="354"/>
      <c r="N36" s="531"/>
      <c r="O36" s="507"/>
    </row>
    <row r="37" spans="1:15" ht="8.25" customHeight="1">
      <c r="A37" s="530"/>
      <c r="B37" s="355"/>
      <c r="C37" s="356"/>
      <c r="D37" s="247"/>
      <c r="E37" s="360"/>
      <c r="F37" s="354"/>
      <c r="G37" s="358"/>
      <c r="H37" s="354"/>
      <c r="I37" s="140"/>
      <c r="J37" s="141"/>
      <c r="K37" s="245" t="str">
        <f>IFERROR(CONCATENATE(INDEX('[7]8- Políticas de Administración '!$B$16:$F$53,MATCH('5. Identificación de Riesgos'!J37,'[7]8- Políticas de Administración '!$C$16:$C$54,0),1)," - ",L37),"")</f>
        <v/>
      </c>
      <c r="L37" s="138" t="str">
        <f>IFERROR(VLOOKUP(INDEX('[7]8- Políticas de Administración '!$B$16:$F$63,MATCH('5. Identificación de Riesgos'!J37,'[7]8- Políticas de Administración '!$C$16:$C$64,0),1),'[7]8- Políticas de Administración '!$B$16:$F$64,5,FALSE),"")</f>
        <v/>
      </c>
      <c r="M37" s="354"/>
      <c r="N37" s="531"/>
      <c r="O37" s="507"/>
    </row>
    <row r="38" spans="1:15" ht="8.25" customHeight="1">
      <c r="A38" s="530"/>
      <c r="B38" s="355"/>
      <c r="C38" s="356"/>
      <c r="D38" s="247"/>
      <c r="E38" s="360"/>
      <c r="F38" s="354"/>
      <c r="G38" s="358"/>
      <c r="H38" s="354"/>
      <c r="I38" s="140"/>
      <c r="J38" s="141"/>
      <c r="K38" s="245" t="str">
        <f>IFERROR(CONCATENATE(INDEX('[7]8- Políticas de Administración '!$B$16:$F$53,MATCH('5. Identificación de Riesgos'!J38,'[7]8- Políticas de Administración '!$C$16:$C$54,0),1)," - ",L38),"")</f>
        <v/>
      </c>
      <c r="L38" s="138" t="str">
        <f>IFERROR(VLOOKUP(INDEX('[7]8- Políticas de Administración '!$B$16:$F$63,MATCH('5. Identificación de Riesgos'!J38,'[7]8- Políticas de Administración '!$C$16:$C$64,0),1),'[7]8- Políticas de Administración '!$B$16:$F$64,5,FALSE),"")</f>
        <v/>
      </c>
      <c r="M38" s="354"/>
      <c r="N38" s="531"/>
      <c r="O38" s="507"/>
    </row>
    <row r="39" spans="1:15" ht="8.25" customHeight="1" thickBot="1">
      <c r="A39" s="532"/>
      <c r="B39" s="562"/>
      <c r="C39" s="534"/>
      <c r="D39" s="539"/>
      <c r="E39" s="556"/>
      <c r="F39" s="538"/>
      <c r="G39" s="537"/>
      <c r="H39" s="538"/>
      <c r="I39" s="563"/>
      <c r="J39" s="564"/>
      <c r="K39" s="540" t="str">
        <f>IFERROR(CONCATENATE(INDEX('[7]8- Políticas de Administración '!$B$16:$F$53,MATCH('5. Identificación de Riesgos'!J39,'[7]8- Políticas de Administración '!$C$16:$C$54,0),1)," - ",L39),"")</f>
        <v/>
      </c>
      <c r="L39" s="541" t="str">
        <f>IFERROR(VLOOKUP(INDEX('[7]8- Políticas de Administración '!$B$16:$F$63,MATCH('5. Identificación de Riesgos'!J39,'[7]8- Políticas de Administración '!$C$16:$C$64,0),1),'[7]8- Políticas de Administración '!$B$16:$F$64,5,FALSE),"")</f>
        <v/>
      </c>
      <c r="M39" s="538"/>
      <c r="N39" s="542"/>
      <c r="O39" s="507"/>
    </row>
    <row r="40" spans="1:15" ht="25.5">
      <c r="A40" s="519">
        <v>4</v>
      </c>
      <c r="B40" s="559" t="s">
        <v>311</v>
      </c>
      <c r="C40" s="521" t="s">
        <v>312</v>
      </c>
      <c r="D40" s="546" t="s">
        <v>313</v>
      </c>
      <c r="E40" s="547">
        <v>7</v>
      </c>
      <c r="F40" s="525">
        <v>0</v>
      </c>
      <c r="G40" s="524">
        <f t="shared" ref="G40" si="2">+F40/E40</f>
        <v>0</v>
      </c>
      <c r="H40" s="525" t="str">
        <f>CONCATENATE(IF(G40&lt;='[7]8- Políticas de Administración '!$D$6,'[7]8- Políticas de Administración '!$B$6,IF(G40&lt;='[7]8- Políticas de Administración '!$D$7,'[7]8- Políticas de Administración '!$B$7,IF(G40&lt;='[7]8- Políticas de Administración '!$D$8,'[7]8- Políticas de Administración '!$B$8,IF(G40&lt;='[7]8- Políticas de Administración '!$D$9,'[7]8- Políticas de Administración '!$B$9,IF(G40&lt;='[7]8- Políticas de Administración '!$D$10,'[7]8- Políticas de Administración '!$B$10,"Probabilidad no valida")))))," - ",VLOOKUP(IF(G40&lt;='[7]8- Políticas de Administración '!$D$6,'[7]8- Políticas de Administración '!$B$6,IF(G40&lt;='[7]8- Políticas de Administración '!$D$7,'[7]8- Políticas de Administración '!$B$7,IF(G40&lt;='[7]8- Políticas de Administración '!$D$8,'[7]8- Políticas de Administración '!$B$8,IF(G40&lt;='[7]8- Políticas de Administración '!$D$9,'[7]8- Políticas de Administración '!$B$9,IF(G40&lt;='[7]8- Políticas de Administración '!$D$10,'[7]8- Políticas de Administración '!$B$10,"Probabilidad no valida"))))),'[7]8- Políticas de Administración '!$B$6:$F$10,5,FALSE))</f>
        <v>Muy Baja - 1</v>
      </c>
      <c r="I40" s="522" t="s">
        <v>280</v>
      </c>
      <c r="J40" s="561" t="s">
        <v>324</v>
      </c>
      <c r="K40" s="527" t="str">
        <f>IFERROR(CONCATENATE(INDEX('[7]8- Políticas de Administración '!$B$16:$F$53,MATCH('5. Identificación de Riesgos'!J40,'[7]8- Políticas de Administración '!$C$16:$C$54,0),1)," - ",L40),"")</f>
        <v>Mayor - 4</v>
      </c>
      <c r="L40" s="528">
        <f>IFERROR(VLOOKUP(INDEX('[7]8- Políticas de Administración '!$B$16:$F$63,MATCH('5. Identificación de Riesgos'!J40,'[7]8- Políticas de Administración '!$C$16:$C$64,0),1),'[7]8- Políticas de Administración '!$B$16:$F$64,5,FALSE),"")</f>
        <v>4</v>
      </c>
      <c r="M40" s="525" t="str">
        <f>IFERROR(CONCATENATE(INDEX('8- Politicas de admiistracion '!$B$16:$F$53,MATCH(ROUND(AVERAGE(L40:L49),0),'8- Politicas de admiistracion '!$F$16:$F$53,0),1)," - ",ROUND(AVERAGE(L40:L49),0)),"")</f>
        <v>Catastrófico - 5</v>
      </c>
      <c r="N40" s="529" t="str">
        <f>IFERROR(CONCATENATE(VLOOKUP((LEFT(H40,LEN(H40)-4)&amp;LEFT(M40,LEN(M40)-4)),'9- Matriz de Calor '!$D$17:$E$41,2,0)," - ",RIGHT(H40,1)*RIGHT(M40,1)),"")</f>
        <v>Extremo - 5</v>
      </c>
      <c r="O40" s="507">
        <f>RIGHT(H40,1)*RIGHT(M40,1)</f>
        <v>5</v>
      </c>
    </row>
    <row r="41" spans="1:15" ht="38.25">
      <c r="A41" s="530"/>
      <c r="B41" s="355"/>
      <c r="C41" s="356"/>
      <c r="D41" s="139" t="s">
        <v>315</v>
      </c>
      <c r="E41" s="360"/>
      <c r="F41" s="354"/>
      <c r="G41" s="358"/>
      <c r="H41" s="354"/>
      <c r="I41" s="247" t="s">
        <v>283</v>
      </c>
      <c r="J41" s="142" t="s">
        <v>305</v>
      </c>
      <c r="K41" s="245" t="str">
        <f>IFERROR(CONCATENATE(INDEX('[7]8- Políticas de Administración '!$B$16:$F$53,MATCH('5. Identificación de Riesgos'!J41,'[7]8- Políticas de Administración '!$C$16:$C$54,0),1)," - ",L41),"")</f>
        <v>Catastrófico - 5</v>
      </c>
      <c r="L41" s="138">
        <f>IFERROR(VLOOKUP(INDEX('[7]8- Políticas de Administración '!$B$16:$F$63,MATCH('5. Identificación de Riesgos'!J41,'[7]8- Políticas de Administración '!$C$16:$C$64,0),1),'[7]8- Políticas de Administración '!$B$16:$F$64,5,FALSE),"")</f>
        <v>5</v>
      </c>
      <c r="M41" s="354"/>
      <c r="N41" s="531"/>
      <c r="O41" s="507"/>
    </row>
    <row r="42" spans="1:15">
      <c r="A42" s="530"/>
      <c r="B42" s="355"/>
      <c r="C42" s="356"/>
      <c r="D42" s="139" t="s">
        <v>316</v>
      </c>
      <c r="E42" s="360"/>
      <c r="F42" s="354"/>
      <c r="G42" s="358"/>
      <c r="H42" s="354"/>
      <c r="I42" s="140"/>
      <c r="J42" s="141"/>
      <c r="K42" s="245" t="str">
        <f>IFERROR(CONCATENATE(INDEX('[7]8- Políticas de Administración '!$B$16:$F$53,MATCH('5. Identificación de Riesgos'!J42,'[7]8- Políticas de Administración '!$C$16:$C$54,0),1)," - ",L42),"")</f>
        <v/>
      </c>
      <c r="L42" s="138" t="str">
        <f>IFERROR(VLOOKUP(INDEX('[7]8- Políticas de Administración '!$B$16:$F$63,MATCH('5. Identificación de Riesgos'!J42,'[7]8- Políticas de Administración '!$C$16:$C$64,0),1),'[7]8- Políticas de Administración '!$B$16:$F$64,5,FALSE),"")</f>
        <v/>
      </c>
      <c r="M42" s="354"/>
      <c r="N42" s="531"/>
      <c r="O42" s="507"/>
    </row>
    <row r="43" spans="1:15">
      <c r="A43" s="530"/>
      <c r="B43" s="355"/>
      <c r="C43" s="356"/>
      <c r="D43" s="139" t="s">
        <v>317</v>
      </c>
      <c r="E43" s="360"/>
      <c r="F43" s="354"/>
      <c r="G43" s="358"/>
      <c r="H43" s="354"/>
      <c r="I43" s="140"/>
      <c r="J43" s="141"/>
      <c r="K43" s="245" t="str">
        <f>IFERROR(CONCATENATE(INDEX('[7]8- Políticas de Administración '!$B$16:$F$53,MATCH('5. Identificación de Riesgos'!J43,'[7]8- Políticas de Administración '!$C$16:$C$54,0),1)," - ",L43),"")</f>
        <v/>
      </c>
      <c r="L43" s="138" t="str">
        <f>IFERROR(VLOOKUP(INDEX('[7]8- Políticas de Administración '!$B$16:$F$63,MATCH('5. Identificación de Riesgos'!J43,'[7]8- Políticas de Administración '!$C$16:$C$64,0),1),'[7]8- Políticas de Administración '!$B$16:$F$64,5,FALSE),"")</f>
        <v/>
      </c>
      <c r="M43" s="354"/>
      <c r="N43" s="531"/>
      <c r="O43" s="507"/>
    </row>
    <row r="44" spans="1:15" ht="6.75" customHeight="1">
      <c r="A44" s="530"/>
      <c r="B44" s="355"/>
      <c r="C44" s="356"/>
      <c r="D44" s="247"/>
      <c r="E44" s="360"/>
      <c r="F44" s="354"/>
      <c r="G44" s="358"/>
      <c r="H44" s="354"/>
      <c r="I44" s="140"/>
      <c r="J44" s="141"/>
      <c r="K44" s="245" t="str">
        <f>IFERROR(CONCATENATE(INDEX('[7]8- Políticas de Administración '!$B$16:$F$53,MATCH('5. Identificación de Riesgos'!J44,'[7]8- Políticas de Administración '!$C$16:$C$54,0),1)," - ",L44),"")</f>
        <v/>
      </c>
      <c r="L44" s="138" t="str">
        <f>IFERROR(VLOOKUP(INDEX('[7]8- Políticas de Administración '!$B$16:$F$63,MATCH('5. Identificación de Riesgos'!J44,'[7]8- Políticas de Administración '!$C$16:$C$64,0),1),'[7]8- Políticas de Administración '!$B$16:$F$64,5,FALSE),"")</f>
        <v/>
      </c>
      <c r="M44" s="354"/>
      <c r="N44" s="531"/>
      <c r="O44" s="507"/>
    </row>
    <row r="45" spans="1:15" ht="6.75" customHeight="1">
      <c r="A45" s="530"/>
      <c r="B45" s="355"/>
      <c r="C45" s="356"/>
      <c r="D45" s="142"/>
      <c r="E45" s="360"/>
      <c r="F45" s="354"/>
      <c r="G45" s="358"/>
      <c r="H45" s="354"/>
      <c r="I45" s="140"/>
      <c r="J45" s="141"/>
      <c r="K45" s="245" t="str">
        <f>IFERROR(CONCATENATE(INDEX('[7]8- Políticas de Administración '!$B$16:$F$53,MATCH('5. Identificación de Riesgos'!J45,'[7]8- Políticas de Administración '!$C$16:$C$54,0),1)," - ",L45),"")</f>
        <v/>
      </c>
      <c r="L45" s="138" t="str">
        <f>IFERROR(VLOOKUP(INDEX('[7]8- Políticas de Administración '!$B$16:$F$63,MATCH('5. Identificación de Riesgos'!J45,'[7]8- Políticas de Administración '!$C$16:$C$64,0),1),'[7]8- Políticas de Administración '!$B$16:$F$64,5,FALSE),"")</f>
        <v/>
      </c>
      <c r="M45" s="354"/>
      <c r="N45" s="531"/>
      <c r="O45" s="507"/>
    </row>
    <row r="46" spans="1:15" ht="6.75" customHeight="1">
      <c r="A46" s="530"/>
      <c r="B46" s="355"/>
      <c r="C46" s="356"/>
      <c r="D46" s="253"/>
      <c r="E46" s="360"/>
      <c r="F46" s="354"/>
      <c r="G46" s="358"/>
      <c r="H46" s="354"/>
      <c r="I46" s="140"/>
      <c r="J46" s="141"/>
      <c r="K46" s="245" t="str">
        <f>IFERROR(CONCATENATE(INDEX('[7]8- Políticas de Administración '!$B$16:$F$53,MATCH('5. Identificación de Riesgos'!J46,'[7]8- Políticas de Administración '!$C$16:$C$54,0),1)," - ",L46),"")</f>
        <v/>
      </c>
      <c r="L46" s="138" t="str">
        <f>IFERROR(VLOOKUP(INDEX('[7]8- Políticas de Administración '!$B$16:$F$63,MATCH('5. Identificación de Riesgos'!J46,'[7]8- Políticas de Administración '!$C$16:$C$64,0),1),'[7]8- Políticas de Administración '!$B$16:$F$64,5,FALSE),"")</f>
        <v/>
      </c>
      <c r="M46" s="354"/>
      <c r="N46" s="531"/>
      <c r="O46" s="507"/>
    </row>
    <row r="47" spans="1:15" ht="6.75" customHeight="1">
      <c r="A47" s="530"/>
      <c r="B47" s="355"/>
      <c r="C47" s="356"/>
      <c r="D47" s="247"/>
      <c r="E47" s="360"/>
      <c r="F47" s="354"/>
      <c r="G47" s="358"/>
      <c r="H47" s="354"/>
      <c r="I47" s="140"/>
      <c r="J47" s="141"/>
      <c r="K47" s="245" t="str">
        <f>IFERROR(CONCATENATE(INDEX('[7]8- Políticas de Administración '!$B$16:$F$53,MATCH('5. Identificación de Riesgos'!J47,'[7]8- Políticas de Administración '!$C$16:$C$54,0),1)," - ",L47),"")</f>
        <v/>
      </c>
      <c r="L47" s="138" t="str">
        <f>IFERROR(VLOOKUP(INDEX('[7]8- Políticas de Administración '!$B$16:$F$63,MATCH('5. Identificación de Riesgos'!J47,'[7]8- Políticas de Administración '!$C$16:$C$64,0),1),'[7]8- Políticas de Administración '!$B$16:$F$64,5,FALSE),"")</f>
        <v/>
      </c>
      <c r="M47" s="354"/>
      <c r="N47" s="531"/>
      <c r="O47" s="507"/>
    </row>
    <row r="48" spans="1:15" ht="6.75" customHeight="1">
      <c r="A48" s="530"/>
      <c r="B48" s="355"/>
      <c r="C48" s="356"/>
      <c r="D48" s="247"/>
      <c r="E48" s="360"/>
      <c r="F48" s="354"/>
      <c r="G48" s="358"/>
      <c r="H48" s="354"/>
      <c r="I48" s="140"/>
      <c r="J48" s="141"/>
      <c r="K48" s="245" t="str">
        <f>IFERROR(CONCATENATE(INDEX('[7]8- Políticas de Administración '!$B$16:$F$53,MATCH('5. Identificación de Riesgos'!J48,'[7]8- Políticas de Administración '!$C$16:$C$54,0),1)," - ",L48),"")</f>
        <v/>
      </c>
      <c r="L48" s="138" t="str">
        <f>IFERROR(VLOOKUP(INDEX('[7]8- Políticas de Administración '!$B$16:$F$63,MATCH('5. Identificación de Riesgos'!J48,'[7]8- Políticas de Administración '!$C$16:$C$64,0),1),'[7]8- Políticas de Administración '!$B$16:$F$64,5,FALSE),"")</f>
        <v/>
      </c>
      <c r="M48" s="354"/>
      <c r="N48" s="531"/>
      <c r="O48" s="507"/>
    </row>
    <row r="49" spans="1:15" ht="6.75" customHeight="1" thickBot="1">
      <c r="A49" s="532"/>
      <c r="B49" s="562"/>
      <c r="C49" s="534"/>
      <c r="D49" s="539"/>
      <c r="E49" s="556"/>
      <c r="F49" s="538"/>
      <c r="G49" s="537"/>
      <c r="H49" s="538"/>
      <c r="I49" s="539"/>
      <c r="J49" s="539"/>
      <c r="K49" s="540" t="str">
        <f>IFERROR(CONCATENATE(INDEX('[7]8- Políticas de Administración '!$B$16:$F$53,MATCH('5. Identificación de Riesgos'!J49,'[7]8- Políticas de Administración '!$C$16:$C$54,0),1)," - ",L49),"")</f>
        <v/>
      </c>
      <c r="L49" s="541" t="str">
        <f>IFERROR(VLOOKUP(INDEX('[7]8- Políticas de Administración '!$B$16:$F$63,MATCH('5. Identificación de Riesgos'!J49,'[7]8- Políticas de Administración '!$C$16:$C$64,0),1),'[7]8- Políticas de Administración '!$B$16:$F$64,5,FALSE),"")</f>
        <v/>
      </c>
      <c r="M49" s="538"/>
      <c r="N49" s="542"/>
      <c r="O49" s="507"/>
    </row>
    <row r="50" spans="1:15" s="59" customFormat="1" ht="12.75" customHeight="1">
      <c r="A50" s="519">
        <v>5</v>
      </c>
      <c r="B50" s="559" t="s">
        <v>318</v>
      </c>
      <c r="C50" s="521" t="s">
        <v>319</v>
      </c>
      <c r="D50" s="546" t="s">
        <v>320</v>
      </c>
      <c r="E50" s="525">
        <v>7</v>
      </c>
      <c r="F50" s="525">
        <v>0</v>
      </c>
      <c r="G50" s="524">
        <f t="shared" ref="G50" si="3">+F50/E50</f>
        <v>0</v>
      </c>
      <c r="H50" s="525" t="str">
        <f>CONCATENATE(IF(G50&lt;='[7]8- Políticas de Administración '!$D$6,'[7]8- Políticas de Administración '!$B$6,IF(G50&lt;='[7]8- Políticas de Administración '!$D$7,'[7]8- Políticas de Administración '!$B$7,IF(G50&lt;='[7]8- Políticas de Administración '!$D$8,'[7]8- Políticas de Administración '!$B$8,IF(G50&lt;='[7]8- Políticas de Administración '!$D$9,'[7]8- Políticas de Administración '!$B$9,IF(G50&lt;='[7]8- Políticas de Administración '!$D$10,'[7]8- Políticas de Administración '!$B$10,"Probabilidad no valida")))))," - ",VLOOKUP(IF(G50&lt;='[7]8- Políticas de Administración '!$D$6,'[7]8- Políticas de Administración '!$B$6,IF(G50&lt;='[7]8- Políticas de Administración '!$D$7,'[7]8- Políticas de Administración '!$B$7,IF(G50&lt;='[7]8- Políticas de Administración '!$D$8,'[7]8- Políticas de Administración '!$B$8,IF(G50&lt;='[7]8- Políticas de Administración '!$D$9,'[7]8- Políticas de Administración '!$B$9,IF(G50&lt;='[7]8- Políticas de Administración '!$D$10,'[7]8- Políticas de Administración '!$B$10,"Probabilidad no valida"))))),'[7]8- Políticas de Administración '!$B$6:$F$10,5,FALSE))</f>
        <v>Muy Baja - 1</v>
      </c>
      <c r="I50" s="560" t="s">
        <v>307</v>
      </c>
      <c r="J50" s="561" t="s">
        <v>321</v>
      </c>
      <c r="K50" s="527" t="str">
        <f>IFERROR(CONCATENATE(INDEX('[7]8- Políticas de Administración '!$B$16:$F$53,MATCH('5. Identificación de Riesgos'!J50,'[7]8- Políticas de Administración '!$C$16:$C$54,0),1)," - ",L50),"")</f>
        <v>Leve - 1</v>
      </c>
      <c r="L50" s="528">
        <f>IFERROR(VLOOKUP(INDEX('[7]8- Políticas de Administración '!$B$16:$F$63,MATCH('5. Identificación de Riesgos'!J50,'[7]8- Políticas de Administración '!$C$16:$C$64,0),1),'[7]8- Políticas de Administración '!$B$16:$F$64,5,FALSE),"")</f>
        <v>1</v>
      </c>
      <c r="M50" s="525" t="str">
        <f>IFERROR(CONCATENATE(INDEX('8- Politicas de admiistracion '!$B$16:$F$53,MATCH(ROUND(AVERAGE(L50:L59),0),'8- Politicas de admiistracion '!$F$16:$F$53,0),1)," - ",ROUND(AVERAGE(L50:L59),0)),"")</f>
        <v>Moderado - 3</v>
      </c>
      <c r="N50" s="529" t="str">
        <f>IFERROR(CONCATENATE(VLOOKUP((LEFT(H50,LEN(H50)-4)&amp;LEFT(M50,LEN(M50)-4)),'9- Matriz de Calor '!$D$17:$E$41,2,0)," - ",RIGHT(H50,1)*RIGHT(M50,1)),"")</f>
        <v>Moderado - 3</v>
      </c>
      <c r="O50" s="507">
        <f>RIGHT(H50,1)*RIGHT(M50,1)</f>
        <v>3</v>
      </c>
    </row>
    <row r="51" spans="1:15" s="59" customFormat="1" ht="17.25" customHeight="1">
      <c r="A51" s="530"/>
      <c r="B51" s="355"/>
      <c r="C51" s="356"/>
      <c r="D51" s="139" t="s">
        <v>322</v>
      </c>
      <c r="E51" s="354"/>
      <c r="F51" s="354"/>
      <c r="G51" s="358"/>
      <c r="H51" s="354"/>
      <c r="I51" s="140" t="s">
        <v>283</v>
      </c>
      <c r="J51" s="141" t="s">
        <v>284</v>
      </c>
      <c r="K51" s="245" t="str">
        <f>IFERROR(CONCATENATE(INDEX('[7]8- Políticas de Administración '!$B$16:$F$53,MATCH('5. Identificación de Riesgos'!J51,'[7]8- Políticas de Administración '!$C$16:$C$54,0),1)," - ",L51),"")</f>
        <v>Moderado - 3</v>
      </c>
      <c r="L51" s="138">
        <f>IFERROR(VLOOKUP(INDEX('[7]8- Políticas de Administración '!$B$16:$F$63,MATCH('5. Identificación de Riesgos'!J51,'[7]8- Políticas de Administración '!$C$16:$C$64,0),1),'[7]8- Políticas de Administración '!$B$16:$F$64,5,FALSE),"")</f>
        <v>3</v>
      </c>
      <c r="M51" s="354"/>
      <c r="N51" s="531"/>
      <c r="O51" s="507"/>
    </row>
    <row r="52" spans="1:15" s="59" customFormat="1" ht="25.5">
      <c r="A52" s="530"/>
      <c r="B52" s="355"/>
      <c r="C52" s="356"/>
      <c r="D52" s="139" t="s">
        <v>323</v>
      </c>
      <c r="E52" s="354"/>
      <c r="F52" s="354"/>
      <c r="G52" s="358"/>
      <c r="H52" s="354"/>
      <c r="I52" s="140" t="s">
        <v>280</v>
      </c>
      <c r="J52" s="141" t="s">
        <v>324</v>
      </c>
      <c r="K52" s="245" t="str">
        <f>IFERROR(CONCATENATE(INDEX('[7]8- Políticas de Administración '!$B$16:$F$53,MATCH('5. Identificación de Riesgos'!J52,'[7]8- Políticas de Administración '!$C$16:$C$54,0),1)," - ",L52),"")</f>
        <v>Mayor - 4</v>
      </c>
      <c r="L52" s="138">
        <f>IFERROR(VLOOKUP(INDEX('[7]8- Políticas de Administración '!$B$16:$F$63,MATCH('5. Identificación de Riesgos'!J52,'[7]8- Políticas de Administración '!$C$16:$C$64,0),1),'[7]8- Políticas de Administración '!$B$16:$F$64,5,FALSE),"")</f>
        <v>4</v>
      </c>
      <c r="M52" s="354"/>
      <c r="N52" s="531"/>
      <c r="O52" s="507"/>
    </row>
    <row r="53" spans="1:15" s="59" customFormat="1" ht="7.5" customHeight="1">
      <c r="A53" s="530"/>
      <c r="B53" s="355"/>
      <c r="C53" s="356"/>
      <c r="D53" s="139"/>
      <c r="E53" s="354"/>
      <c r="F53" s="354"/>
      <c r="G53" s="358"/>
      <c r="H53" s="354"/>
      <c r="I53" s="140"/>
      <c r="J53" s="141"/>
      <c r="K53" s="245" t="str">
        <f>IFERROR(CONCATENATE(INDEX('[7]8- Políticas de Administración '!$B$16:$F$53,MATCH('5. Identificación de Riesgos'!J53,'[7]8- Políticas de Administración '!$C$16:$C$54,0),1)," - ",L53),"")</f>
        <v/>
      </c>
      <c r="L53" s="138" t="str">
        <f>IFERROR(VLOOKUP(INDEX('[7]8- Políticas de Administración '!$B$16:$F$63,MATCH('5. Identificación de Riesgos'!J53,'[7]8- Políticas de Administración '!$C$16:$C$64,0),1),'[7]8- Políticas de Administración '!$B$16:$F$64,5,FALSE),"")</f>
        <v/>
      </c>
      <c r="M53" s="354"/>
      <c r="N53" s="531"/>
      <c r="O53" s="507"/>
    </row>
    <row r="54" spans="1:15" s="59" customFormat="1" ht="7.5" customHeight="1">
      <c r="A54" s="530"/>
      <c r="B54" s="355"/>
      <c r="C54" s="356"/>
      <c r="D54" s="247"/>
      <c r="E54" s="354"/>
      <c r="F54" s="354"/>
      <c r="G54" s="358"/>
      <c r="H54" s="354"/>
      <c r="I54" s="140"/>
      <c r="J54" s="141"/>
      <c r="K54" s="245" t="str">
        <f>IFERROR(CONCATENATE(INDEX('[7]8- Políticas de Administración '!$B$16:$F$53,MATCH('5. Identificación de Riesgos'!J54,'[7]8- Políticas de Administración '!$C$16:$C$54,0),1)," - ",L54),"")</f>
        <v/>
      </c>
      <c r="L54" s="138" t="str">
        <f>IFERROR(VLOOKUP(INDEX('[7]8- Políticas de Administración '!$B$16:$F$63,MATCH('5. Identificación de Riesgos'!J54,'[7]8- Políticas de Administración '!$C$16:$C$64,0),1),'[7]8- Políticas de Administración '!$B$16:$F$64,5,FALSE),"")</f>
        <v/>
      </c>
      <c r="M54" s="354"/>
      <c r="N54" s="531"/>
      <c r="O54" s="507"/>
    </row>
    <row r="55" spans="1:15" s="59" customFormat="1" ht="7.5" customHeight="1">
      <c r="A55" s="530"/>
      <c r="B55" s="355"/>
      <c r="C55" s="356"/>
      <c r="D55" s="142"/>
      <c r="E55" s="354"/>
      <c r="F55" s="354"/>
      <c r="G55" s="358"/>
      <c r="H55" s="354"/>
      <c r="I55" s="140"/>
      <c r="J55" s="141"/>
      <c r="K55" s="245" t="str">
        <f>IFERROR(CONCATENATE(INDEX('[7]8- Políticas de Administración '!$B$16:$F$53,MATCH('5. Identificación de Riesgos'!J55,'[7]8- Políticas de Administración '!$C$16:$C$54,0),1)," - ",L55),"")</f>
        <v/>
      </c>
      <c r="L55" s="138" t="str">
        <f>IFERROR(VLOOKUP(INDEX('[7]8- Políticas de Administración '!$B$16:$F$63,MATCH('5. Identificación de Riesgos'!J55,'[7]8- Políticas de Administración '!$C$16:$C$64,0),1),'[7]8- Políticas de Administración '!$B$16:$F$64,5,FALSE),"")</f>
        <v/>
      </c>
      <c r="M55" s="354"/>
      <c r="N55" s="531"/>
      <c r="O55" s="507"/>
    </row>
    <row r="56" spans="1:15" s="59" customFormat="1" ht="7.5" customHeight="1">
      <c r="A56" s="530"/>
      <c r="B56" s="355"/>
      <c r="C56" s="356"/>
      <c r="D56" s="253"/>
      <c r="E56" s="354"/>
      <c r="F56" s="354"/>
      <c r="G56" s="358"/>
      <c r="H56" s="354"/>
      <c r="I56" s="140"/>
      <c r="J56" s="141"/>
      <c r="K56" s="245" t="str">
        <f>IFERROR(CONCATENATE(INDEX('[7]8- Políticas de Administración '!$B$16:$F$53,MATCH('5. Identificación de Riesgos'!J56,'[7]8- Políticas de Administración '!$C$16:$C$54,0),1)," - ",L56),"")</f>
        <v/>
      </c>
      <c r="L56" s="138" t="str">
        <f>IFERROR(VLOOKUP(INDEX('[7]8- Políticas de Administración '!$B$16:$F$63,MATCH('5. Identificación de Riesgos'!J56,'[7]8- Políticas de Administración '!$C$16:$C$64,0),1),'[7]8- Políticas de Administración '!$B$16:$F$64,5,FALSE),"")</f>
        <v/>
      </c>
      <c r="M56" s="354"/>
      <c r="N56" s="531"/>
      <c r="O56" s="507"/>
    </row>
    <row r="57" spans="1:15" s="59" customFormat="1" ht="7.5" customHeight="1">
      <c r="A57" s="530"/>
      <c r="B57" s="355"/>
      <c r="C57" s="356"/>
      <c r="D57" s="247"/>
      <c r="E57" s="354"/>
      <c r="F57" s="354"/>
      <c r="G57" s="358"/>
      <c r="H57" s="354"/>
      <c r="I57" s="140"/>
      <c r="J57" s="141"/>
      <c r="K57" s="245" t="str">
        <f>IFERROR(CONCATENATE(INDEX('[7]8- Políticas de Administración '!$B$16:$F$53,MATCH('5. Identificación de Riesgos'!J57,'[7]8- Políticas de Administración '!$C$16:$C$54,0),1)," - ",L57),"")</f>
        <v/>
      </c>
      <c r="L57" s="138" t="str">
        <f>IFERROR(VLOOKUP(INDEX('[7]8- Políticas de Administración '!$B$16:$F$63,MATCH('5. Identificación de Riesgos'!J57,'[7]8- Políticas de Administración '!$C$16:$C$64,0),1),'[7]8- Políticas de Administración '!$B$16:$F$64,5,FALSE),"")</f>
        <v/>
      </c>
      <c r="M57" s="354"/>
      <c r="N57" s="531"/>
      <c r="O57" s="507"/>
    </row>
    <row r="58" spans="1:15" s="59" customFormat="1" ht="7.5" customHeight="1">
      <c r="A58" s="530"/>
      <c r="B58" s="355"/>
      <c r="C58" s="356"/>
      <c r="D58" s="247"/>
      <c r="E58" s="354"/>
      <c r="F58" s="354"/>
      <c r="G58" s="358"/>
      <c r="H58" s="354"/>
      <c r="I58" s="140"/>
      <c r="J58" s="141"/>
      <c r="K58" s="245" t="str">
        <f>IFERROR(CONCATENATE(INDEX('[7]8- Políticas de Administración '!$B$16:$F$53,MATCH('5. Identificación de Riesgos'!J58,'[7]8- Políticas de Administración '!$C$16:$C$54,0),1)," - ",L58),"")</f>
        <v/>
      </c>
      <c r="L58" s="138" t="str">
        <f>IFERROR(VLOOKUP(INDEX('[7]8- Políticas de Administración '!$B$16:$F$63,MATCH('5. Identificación de Riesgos'!J58,'[7]8- Políticas de Administración '!$C$16:$C$64,0),1),'[7]8- Políticas de Administración '!$B$16:$F$64,5,FALSE),"")</f>
        <v/>
      </c>
      <c r="M58" s="354"/>
      <c r="N58" s="531"/>
      <c r="O58" s="507"/>
    </row>
    <row r="59" spans="1:15" s="59" customFormat="1" ht="7.5" customHeight="1" thickBot="1">
      <c r="A59" s="532"/>
      <c r="B59" s="562"/>
      <c r="C59" s="534"/>
      <c r="D59" s="539"/>
      <c r="E59" s="538"/>
      <c r="F59" s="538"/>
      <c r="G59" s="537"/>
      <c r="H59" s="538"/>
      <c r="I59" s="563"/>
      <c r="J59" s="564"/>
      <c r="K59" s="540" t="str">
        <f>IFERROR(CONCATENATE(INDEX('[7]8- Políticas de Administración '!$B$16:$F$53,MATCH('5. Identificación de Riesgos'!J59,'[7]8- Políticas de Administración '!$C$16:$C$54,0),1)," - ",L59),"")</f>
        <v/>
      </c>
      <c r="L59" s="541" t="str">
        <f>IFERROR(VLOOKUP(INDEX('[7]8- Políticas de Administración '!$B$16:$F$63,MATCH('5. Identificación de Riesgos'!J59,'[7]8- Políticas de Administración '!$C$16:$C$64,0),1),'[7]8- Políticas de Administración '!$B$16:$F$64,5,FALSE),"")</f>
        <v/>
      </c>
      <c r="M59" s="538"/>
      <c r="N59" s="542"/>
      <c r="O59" s="507"/>
    </row>
    <row r="60" spans="1:15" ht="20.25" customHeight="1">
      <c r="A60" s="519">
        <v>6</v>
      </c>
      <c r="B60" s="523" t="s">
        <v>325</v>
      </c>
      <c r="C60" s="521" t="s">
        <v>326</v>
      </c>
      <c r="D60" s="546" t="s">
        <v>320</v>
      </c>
      <c r="E60" s="525">
        <v>19</v>
      </c>
      <c r="F60" s="525">
        <v>0</v>
      </c>
      <c r="G60" s="524">
        <f>+F60/E60</f>
        <v>0</v>
      </c>
      <c r="H60" s="525" t="str">
        <f>CONCATENATE(IF(G60&lt;='[7]8- Políticas de Administración '!$D$6,'[7]8- Políticas de Administración '!$B$6,IF(G60&lt;='[7]8- Políticas de Administración '!$D$7,'[7]8- Políticas de Administración '!$B$7,IF(G60&lt;='[7]8- Políticas de Administración '!$D$8,'[7]8- Políticas de Administración '!$B$8,IF(G60&lt;='[7]8- Políticas de Administración '!$D$9,'[7]8- Políticas de Administración '!$B$9,IF(G60&lt;='[7]8- Políticas de Administración '!$D$10,'[7]8- Políticas de Administración '!$B$10,"Probabilidad no valida")))))," - ",VLOOKUP(IF(G60&lt;='[7]8- Políticas de Administración '!$D$6,'[7]8- Políticas de Administración '!$B$6,IF(G60&lt;='[7]8- Políticas de Administración '!$D$7,'[7]8- Políticas de Administración '!$B$7,IF(G60&lt;='[7]8- Políticas de Administración '!$D$8,'[7]8- Políticas de Administración '!$B$8,IF(G60&lt;='[7]8- Políticas de Administración '!$D$9,'[7]8- Políticas de Administración '!$B$9,IF(G60&lt;='[7]8- Políticas de Administración '!$D$10,'[7]8- Políticas de Administración '!$B$10,"Probabilidad no valida"))))),'[7]8- Políticas de Administración '!$B$6:$F$10,5,FALSE))</f>
        <v>Muy Baja - 1</v>
      </c>
      <c r="I60" s="560" t="s">
        <v>283</v>
      </c>
      <c r="J60" s="526" t="s">
        <v>305</v>
      </c>
      <c r="K60" s="527" t="str">
        <f>IFERROR(CONCATENATE(INDEX('[7]8- Políticas de Administración '!$B$16:$F$53,MATCH('5. Identificación de Riesgos'!J60,'[7]8- Políticas de Administración '!$C$16:$C$54,0),1)," - ",L60),"")</f>
        <v>Catastrófico - 5</v>
      </c>
      <c r="L60" s="528">
        <f>IFERROR(VLOOKUP(INDEX('[7]8- Políticas de Administración '!$B$16:$F$63,MATCH('5. Identificación de Riesgos'!J60,'[7]8- Políticas de Administración '!$C$16:$C$64,0),1),'[7]8- Políticas de Administración '!$B$16:$F$64,5,FALSE),"")</f>
        <v>5</v>
      </c>
      <c r="M60" s="525" t="str">
        <f>IFERROR(CONCATENATE(INDEX('8- Politicas de admiistracion '!$B$16:$F$53,MATCH(ROUND(AVERAGE(L60:L69),0),'8- Politicas de admiistracion '!$F$16:$F$53,0),1)," - ",ROUND(AVERAGE(L60:L69),0)),"")</f>
        <v>Catastrófico - 5</v>
      </c>
      <c r="N60" s="529" t="str">
        <f>IFERROR(CONCATENATE(VLOOKUP((LEFT(H60,LEN(H60)-4)&amp;LEFT(M60,LEN(M60)-4)),'9- Matriz de Calor '!$D$17:$E$41,2,0)," - ",RIGHT(H60,1)*RIGHT(M60,1)),"")</f>
        <v>Extremo - 5</v>
      </c>
      <c r="O60" s="511"/>
    </row>
    <row r="61" spans="1:15" ht="32.25" customHeight="1">
      <c r="A61" s="530"/>
      <c r="B61" s="357"/>
      <c r="C61" s="356"/>
      <c r="D61" s="139" t="s">
        <v>322</v>
      </c>
      <c r="E61" s="354"/>
      <c r="F61" s="354"/>
      <c r="G61" s="358"/>
      <c r="H61" s="354"/>
      <c r="I61" s="140" t="s">
        <v>280</v>
      </c>
      <c r="J61" s="141" t="s">
        <v>324</v>
      </c>
      <c r="K61" s="245" t="str">
        <f>IFERROR(CONCATENATE(INDEX('[7]8- Políticas de Administración '!$B$16:$F$53,MATCH('5. Identificación de Riesgos'!J61,'[7]8- Políticas de Administración '!$C$16:$C$54,0),1)," - ",L61),"")</f>
        <v>Mayor - 4</v>
      </c>
      <c r="L61" s="138">
        <f>IFERROR(VLOOKUP(INDEX('[7]8- Políticas de Administración '!$B$16:$F$63,MATCH('5. Identificación de Riesgos'!J61,'[7]8- Políticas de Administración '!$C$16:$C$64,0),1),'[7]8- Políticas de Administración '!$B$16:$F$64,5,FALSE),"")</f>
        <v>4</v>
      </c>
      <c r="M61" s="354"/>
      <c r="N61" s="531"/>
      <c r="O61" s="511"/>
    </row>
    <row r="62" spans="1:15" ht="27" customHeight="1">
      <c r="A62" s="530"/>
      <c r="B62" s="357"/>
      <c r="C62" s="356"/>
      <c r="D62" s="139" t="s">
        <v>328</v>
      </c>
      <c r="E62" s="354"/>
      <c r="F62" s="354"/>
      <c r="G62" s="358"/>
      <c r="H62" s="354"/>
      <c r="I62" s="140"/>
      <c r="J62" s="141"/>
      <c r="K62" s="245" t="str">
        <f>IFERROR(CONCATENATE(INDEX('[7]8- Políticas de Administración '!$B$16:$F$53,MATCH('5. Identificación de Riesgos'!J62,'[7]8- Políticas de Administración '!$C$16:$C$54,0),1)," - ",L62),"")</f>
        <v/>
      </c>
      <c r="L62" s="138" t="str">
        <f>IFERROR(VLOOKUP(INDEX('[7]8- Políticas de Administración '!$B$16:$F$63,MATCH('5. Identificación de Riesgos'!J62,'[7]8- Políticas de Administración '!$C$16:$C$64,0),1),'[7]8- Políticas de Administración '!$B$16:$F$64,5,FALSE),"")</f>
        <v/>
      </c>
      <c r="M62" s="354"/>
      <c r="N62" s="531"/>
      <c r="O62" s="511"/>
    </row>
    <row r="63" spans="1:15" ht="9.75" customHeight="1">
      <c r="A63" s="530"/>
      <c r="B63" s="357"/>
      <c r="C63" s="356"/>
      <c r="D63" s="139"/>
      <c r="E63" s="354"/>
      <c r="F63" s="354"/>
      <c r="G63" s="358"/>
      <c r="H63" s="354"/>
      <c r="I63" s="140"/>
      <c r="J63" s="141"/>
      <c r="K63" s="245" t="str">
        <f>IFERROR(CONCATENATE(INDEX('[7]8- Políticas de Administración '!$B$16:$F$53,MATCH('5. Identificación de Riesgos'!J63,'[7]8- Políticas de Administración '!$C$16:$C$54,0),1)," - ",L63),"")</f>
        <v/>
      </c>
      <c r="L63" s="138" t="str">
        <f>IFERROR(VLOOKUP(INDEX('[7]8- Políticas de Administración '!$B$16:$F$63,MATCH('5. Identificación de Riesgos'!J63,'[7]8- Políticas de Administración '!$C$16:$C$64,0),1),'[7]8- Políticas de Administración '!$B$16:$F$64,5,FALSE),"")</f>
        <v/>
      </c>
      <c r="M63" s="354"/>
      <c r="N63" s="531"/>
      <c r="O63" s="511"/>
    </row>
    <row r="64" spans="1:15" s="58" customFormat="1" ht="9.75" customHeight="1">
      <c r="A64" s="530"/>
      <c r="B64" s="357"/>
      <c r="C64" s="356"/>
      <c r="D64" s="247"/>
      <c r="E64" s="354"/>
      <c r="F64" s="354"/>
      <c r="G64" s="358"/>
      <c r="H64" s="354"/>
      <c r="I64" s="140"/>
      <c r="J64" s="141"/>
      <c r="K64" s="245" t="str">
        <f>IFERROR(CONCATENATE(INDEX('[7]8- Políticas de Administración '!$B$16:$F$53,MATCH('5. Identificación de Riesgos'!J64,'[7]8- Políticas de Administración '!$C$16:$C$54,0),1)," - ",L64),"")</f>
        <v/>
      </c>
      <c r="L64" s="138" t="str">
        <f>IFERROR(VLOOKUP(INDEX('[7]8- Políticas de Administración '!$B$16:$F$63,MATCH('5. Identificación de Riesgos'!J64,'[7]8- Políticas de Administración '!$C$16:$C$64,0),1),'[7]8- Políticas de Administración '!$B$16:$F$64,5,FALSE),"")</f>
        <v/>
      </c>
      <c r="M64" s="354"/>
      <c r="N64" s="531"/>
      <c r="O64" s="511"/>
    </row>
    <row r="65" spans="1:258" s="58" customFormat="1" ht="9.75" customHeight="1">
      <c r="A65" s="530"/>
      <c r="B65" s="357"/>
      <c r="C65" s="356"/>
      <c r="D65" s="247"/>
      <c r="E65" s="354"/>
      <c r="F65" s="354"/>
      <c r="G65" s="358"/>
      <c r="H65" s="354"/>
      <c r="I65" s="140"/>
      <c r="J65" s="141"/>
      <c r="K65" s="245" t="str">
        <f>IFERROR(CONCATENATE(INDEX('[7]8- Políticas de Administración '!$B$16:$F$53,MATCH('5. Identificación de Riesgos'!J65,'[7]8- Políticas de Administración '!$C$16:$C$54,0),1)," - ",L65),"")</f>
        <v/>
      </c>
      <c r="L65" s="138" t="str">
        <f>IFERROR(VLOOKUP(INDEX('[7]8- Políticas de Administración '!$B$16:$F$63,MATCH('5. Identificación de Riesgos'!J65,'[7]8- Políticas de Administración '!$C$16:$C$64,0),1),'[7]8- Políticas de Administración '!$B$16:$F$64,5,FALSE),"")</f>
        <v/>
      </c>
      <c r="M65" s="354"/>
      <c r="N65" s="531"/>
      <c r="O65" s="511"/>
    </row>
    <row r="66" spans="1:258" s="58" customFormat="1" ht="9.75" customHeight="1">
      <c r="A66" s="530"/>
      <c r="B66" s="357"/>
      <c r="C66" s="356"/>
      <c r="D66" s="247"/>
      <c r="E66" s="354"/>
      <c r="F66" s="354"/>
      <c r="G66" s="358"/>
      <c r="H66" s="354"/>
      <c r="I66" s="140"/>
      <c r="J66" s="141"/>
      <c r="K66" s="245" t="str">
        <f>IFERROR(CONCATENATE(INDEX('[7]8- Políticas de Administración '!$B$16:$F$53,MATCH('5. Identificación de Riesgos'!J66,'[7]8- Políticas de Administración '!$C$16:$C$54,0),1)," - ",L66),"")</f>
        <v/>
      </c>
      <c r="L66" s="138" t="str">
        <f>IFERROR(VLOOKUP(INDEX('[7]8- Políticas de Administración '!$B$16:$F$63,MATCH('5. Identificación de Riesgos'!J66,'[7]8- Políticas de Administración '!$C$16:$C$64,0),1),'[7]8- Políticas de Administración '!$B$16:$F$64,5,FALSE),"")</f>
        <v/>
      </c>
      <c r="M66" s="354"/>
      <c r="N66" s="531"/>
      <c r="O66" s="511"/>
    </row>
    <row r="67" spans="1:258" s="58" customFormat="1" ht="9.75" customHeight="1">
      <c r="A67" s="530"/>
      <c r="B67" s="357"/>
      <c r="C67" s="356"/>
      <c r="D67" s="247"/>
      <c r="E67" s="354"/>
      <c r="F67" s="354"/>
      <c r="G67" s="358"/>
      <c r="H67" s="354"/>
      <c r="I67" s="140"/>
      <c r="J67" s="141"/>
      <c r="K67" s="245" t="str">
        <f>IFERROR(CONCATENATE(INDEX('[7]8- Políticas de Administración '!$B$16:$F$53,MATCH('5. Identificación de Riesgos'!J67,'[7]8- Políticas de Administración '!$C$16:$C$54,0),1)," - ",L67),"")</f>
        <v/>
      </c>
      <c r="L67" s="138" t="str">
        <f>IFERROR(VLOOKUP(INDEX('[7]8- Políticas de Administración '!$B$16:$F$63,MATCH('5. Identificación de Riesgos'!J67,'[7]8- Políticas de Administración '!$C$16:$C$64,0),1),'[7]8- Políticas de Administración '!$B$16:$F$64,5,FALSE),"")</f>
        <v/>
      </c>
      <c r="M67" s="354"/>
      <c r="N67" s="531"/>
      <c r="O67" s="511"/>
    </row>
    <row r="68" spans="1:258" s="58" customFormat="1" ht="9.75" customHeight="1">
      <c r="A68" s="530"/>
      <c r="B68" s="357"/>
      <c r="C68" s="356"/>
      <c r="D68" s="247"/>
      <c r="E68" s="354"/>
      <c r="F68" s="354"/>
      <c r="G68" s="358"/>
      <c r="H68" s="354"/>
      <c r="I68" s="140"/>
      <c r="J68" s="141"/>
      <c r="K68" s="245" t="str">
        <f>IFERROR(CONCATENATE(INDEX('[7]8- Políticas de Administración '!$B$16:$F$53,MATCH('5. Identificación de Riesgos'!J68,'[7]8- Políticas de Administración '!$C$16:$C$54,0),1)," - ",L68),"")</f>
        <v/>
      </c>
      <c r="L68" s="138" t="str">
        <f>IFERROR(VLOOKUP(INDEX('[7]8- Políticas de Administración '!$B$16:$F$63,MATCH('5. Identificación de Riesgos'!J68,'[7]8- Políticas de Administración '!$C$16:$C$64,0),1),'[7]8- Políticas de Administración '!$B$16:$F$64,5,FALSE),"")</f>
        <v/>
      </c>
      <c r="M68" s="354"/>
      <c r="N68" s="531"/>
      <c r="O68" s="511"/>
    </row>
    <row r="69" spans="1:258" s="58" customFormat="1" ht="9.75" customHeight="1" thickBot="1">
      <c r="A69" s="532"/>
      <c r="B69" s="536"/>
      <c r="C69" s="534"/>
      <c r="D69" s="535"/>
      <c r="E69" s="538"/>
      <c r="F69" s="538"/>
      <c r="G69" s="537"/>
      <c r="H69" s="538"/>
      <c r="I69" s="563"/>
      <c r="J69" s="564"/>
      <c r="K69" s="540" t="str">
        <f>IFERROR(CONCATENATE(INDEX('[7]8- Políticas de Administración '!$B$16:$F$53,MATCH('5. Identificación de Riesgos'!J69,'[7]8- Políticas de Administración '!$C$16:$C$54,0),1)," - ",L69),"")</f>
        <v/>
      </c>
      <c r="L69" s="541" t="str">
        <f>IFERROR(VLOOKUP(INDEX('[7]8- Políticas de Administración '!$B$16:$F$63,MATCH('5. Identificación de Riesgos'!J69,'[7]8- Políticas de Administración '!$C$16:$C$64,0),1),'[7]8- Políticas de Administración '!$B$16:$F$64,5,FALSE),"")</f>
        <v/>
      </c>
      <c r="M69" s="538"/>
      <c r="N69" s="542"/>
      <c r="O69" s="511"/>
    </row>
    <row r="70" spans="1:258" ht="19.5" customHeight="1">
      <c r="A70" s="519">
        <v>7</v>
      </c>
      <c r="B70" s="523" t="s">
        <v>329</v>
      </c>
      <c r="C70" s="525" t="s">
        <v>330</v>
      </c>
      <c r="D70" s="546" t="s">
        <v>320</v>
      </c>
      <c r="E70" s="525">
        <v>19</v>
      </c>
      <c r="F70" s="525">
        <v>0</v>
      </c>
      <c r="G70" s="524">
        <f>+F70/E70</f>
        <v>0</v>
      </c>
      <c r="H70" s="525" t="str">
        <f>CONCATENATE(IF(G70&lt;='[7]8- Políticas de Administración '!$D$6,'[7]8- Políticas de Administración '!$B$6,IF(G70&lt;='[7]8- Políticas de Administración '!$D$7,'[7]8- Políticas de Administración '!$B$7,IF(G70&lt;='[7]8- Políticas de Administración '!$D$8,'[7]8- Políticas de Administración '!$B$8,IF(G70&lt;='[7]8- Políticas de Administración '!$D$9,'[7]8- Políticas de Administración '!$B$9,IF(G70&lt;='[7]8- Políticas de Administración '!$D$10,'[7]8- Políticas de Administración '!$B$10,"Probabilidad no valida")))))," - ",VLOOKUP(IF(G70&lt;='[7]8- Políticas de Administración '!$D$6,'[7]8- Políticas de Administración '!$B$6,IF(G70&lt;='[7]8- Políticas de Administración '!$D$7,'[7]8- Políticas de Administración '!$B$7,IF(G70&lt;='[7]8- Políticas de Administración '!$D$8,'[7]8- Políticas de Administración '!$B$8,IF(G70&lt;='[7]8- Políticas de Administración '!$D$9,'[7]8- Políticas de Administración '!$B$9,IF(G70&lt;='[7]8- Políticas de Administración '!$D$10,'[7]8- Políticas de Administración '!$B$10,"Probabilidad no valida"))))),'[7]8- Políticas de Administración '!$B$6:$F$10,5,FALSE))</f>
        <v>Muy Baja - 1</v>
      </c>
      <c r="I70" s="560" t="s">
        <v>307</v>
      </c>
      <c r="J70" s="561" t="s">
        <v>321</v>
      </c>
      <c r="K70" s="527" t="str">
        <f>IFERROR(CONCATENATE(INDEX('[7]8- Políticas de Administración '!$B$16:$F$53,MATCH('5. Identificación de Riesgos'!J70,'[7]8- Políticas de Administración '!$C$16:$C$54,0),1)," - ",L70),"")</f>
        <v>Leve - 1</v>
      </c>
      <c r="L70" s="528">
        <f>IFERROR(VLOOKUP(INDEX('[7]8- Políticas de Administración '!$B$16:$F$63,MATCH('5. Identificación de Riesgos'!J70,'[7]8- Políticas de Administración '!$C$16:$C$64,0),1),'[7]8- Políticas de Administración '!$B$16:$F$64,5,FALSE),"")</f>
        <v>1</v>
      </c>
      <c r="M70" s="525" t="str">
        <f>IFERROR(CONCATENATE(INDEX('[7]8- Políticas de Administración '!$B$16:$F$53,MATCH(ROUND(AVERAGE(L70:L79),0),'[7]8- Políticas de Administración '!$F$16:$F$53,0),1)," - ",ROUND(AVERAGE(L70:L79),0)),"")</f>
        <v>Moderado - 3</v>
      </c>
      <c r="N70" s="529" t="str">
        <f>IFERROR(CONCATENATE(VLOOKUP((LEFT(H70,LEN(H70)-4)&amp;LEFT(M70,LEN(M70)-4)),'[7]9- Matriz de Calor '!$D$18:$E$42,2,0)," - ",RIGHT(H70,1)*RIGHT(M70,1)),"")</f>
        <v>Moderado - 3</v>
      </c>
      <c r="O70" s="511"/>
      <c r="P70" s="59"/>
      <c r="Q70" s="59"/>
      <c r="R70" s="59"/>
      <c r="S70" s="59"/>
      <c r="T70" s="59"/>
      <c r="U70" s="59"/>
      <c r="V70" s="59"/>
      <c r="W70" s="59"/>
      <c r="X70" s="59"/>
      <c r="Y70" s="59"/>
      <c r="Z70" s="59"/>
      <c r="AA70" s="59"/>
      <c r="AB70" s="59"/>
      <c r="AC70" s="59"/>
      <c r="AD70" s="59"/>
      <c r="AE70" s="59"/>
      <c r="AF70" s="59"/>
      <c r="AG70" s="59"/>
      <c r="AH70" s="59"/>
      <c r="AI70" s="59"/>
      <c r="AJ70" s="59"/>
      <c r="AK70" s="59"/>
      <c r="AL70" s="59"/>
      <c r="AM70" s="59"/>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c r="DJ70" s="59"/>
      <c r="DK70" s="59"/>
      <c r="DL70" s="59"/>
      <c r="DM70" s="59"/>
      <c r="DN70" s="59"/>
      <c r="DO70" s="59"/>
      <c r="DP70" s="59"/>
      <c r="DQ70" s="59"/>
      <c r="DR70" s="59"/>
      <c r="DS70" s="59"/>
      <c r="DT70" s="59"/>
      <c r="DU70" s="59"/>
      <c r="DV70" s="59"/>
      <c r="DW70" s="59"/>
      <c r="DX70" s="59"/>
      <c r="DY70" s="59"/>
      <c r="DZ70" s="59"/>
      <c r="EA70" s="59"/>
      <c r="EB70" s="59"/>
      <c r="EC70" s="59"/>
      <c r="ED70" s="59"/>
      <c r="EE70" s="59"/>
      <c r="EF70" s="59"/>
      <c r="EG70" s="59"/>
      <c r="EH70" s="59"/>
      <c r="EI70" s="59"/>
      <c r="EJ70" s="59"/>
      <c r="EK70" s="59"/>
      <c r="EL70" s="59"/>
      <c r="EM70" s="59"/>
      <c r="EN70" s="59"/>
      <c r="EO70" s="59"/>
      <c r="EP70" s="59"/>
      <c r="EQ70" s="59"/>
      <c r="ER70" s="59"/>
      <c r="ES70" s="59"/>
      <c r="ET70" s="59"/>
      <c r="EU70" s="59"/>
      <c r="EV70" s="59"/>
      <c r="EW70" s="59"/>
      <c r="EX70" s="59"/>
      <c r="EY70" s="59"/>
      <c r="EZ70" s="59"/>
      <c r="FA70" s="59"/>
      <c r="FB70" s="59"/>
      <c r="FC70" s="59"/>
      <c r="FD70" s="59"/>
      <c r="FE70" s="59"/>
      <c r="FF70" s="59"/>
      <c r="FG70" s="59"/>
      <c r="FH70" s="59"/>
      <c r="FI70" s="59"/>
      <c r="FJ70" s="59"/>
      <c r="FK70" s="59"/>
      <c r="FL70" s="59"/>
      <c r="FM70" s="59"/>
      <c r="FN70" s="59"/>
      <c r="FO70" s="59"/>
      <c r="FP70" s="59"/>
      <c r="FQ70" s="59"/>
      <c r="FR70" s="59"/>
      <c r="FS70" s="59"/>
      <c r="FT70" s="59"/>
      <c r="FU70" s="59"/>
      <c r="FV70" s="59"/>
      <c r="FW70" s="59"/>
      <c r="FX70" s="59"/>
      <c r="FY70" s="59"/>
      <c r="FZ70" s="59"/>
      <c r="GA70" s="59"/>
      <c r="GB70" s="59"/>
      <c r="GC70" s="59"/>
      <c r="GD70" s="59"/>
      <c r="GE70" s="59"/>
      <c r="GF70" s="59"/>
      <c r="GG70" s="59"/>
      <c r="GH70" s="59"/>
      <c r="GI70" s="59"/>
      <c r="GJ70" s="59"/>
      <c r="GK70" s="59"/>
      <c r="GL70" s="59"/>
      <c r="GM70" s="59"/>
      <c r="GN70" s="59"/>
      <c r="GO70" s="59"/>
      <c r="GP70" s="59"/>
      <c r="GQ70" s="59"/>
      <c r="GR70" s="59"/>
      <c r="GS70" s="59"/>
      <c r="GT70" s="59"/>
      <c r="GU70" s="59"/>
      <c r="GV70" s="59"/>
      <c r="GW70" s="59"/>
      <c r="GX70" s="59"/>
      <c r="GY70" s="59"/>
      <c r="GZ70" s="59"/>
      <c r="HA70" s="59"/>
      <c r="HB70" s="59"/>
      <c r="HC70" s="59"/>
      <c r="HD70" s="59"/>
      <c r="HE70" s="59"/>
      <c r="HF70" s="59"/>
      <c r="HG70" s="59"/>
      <c r="HH70" s="59"/>
      <c r="HI70" s="59"/>
      <c r="HJ70" s="59"/>
      <c r="HK70" s="59"/>
      <c r="HL70" s="59"/>
      <c r="HM70" s="59"/>
      <c r="HN70" s="59"/>
      <c r="HO70" s="59"/>
      <c r="HP70" s="59"/>
      <c r="HQ70" s="59"/>
      <c r="HR70" s="59"/>
      <c r="HS70" s="59"/>
      <c r="HT70" s="59"/>
      <c r="HU70" s="59"/>
      <c r="HV70" s="59"/>
      <c r="HW70" s="59"/>
      <c r="HX70" s="59"/>
      <c r="HY70" s="59"/>
      <c r="HZ70" s="59"/>
      <c r="IA70" s="59"/>
      <c r="IB70" s="59"/>
      <c r="IC70" s="59"/>
      <c r="ID70" s="59"/>
      <c r="IE70" s="59"/>
      <c r="IF70" s="59"/>
      <c r="IG70" s="59"/>
      <c r="IH70" s="59"/>
      <c r="II70" s="59"/>
      <c r="IJ70" s="59"/>
      <c r="IK70" s="59"/>
      <c r="IL70" s="59"/>
      <c r="IM70" s="59"/>
      <c r="IN70" s="59"/>
      <c r="IO70" s="59"/>
      <c r="IP70" s="59"/>
      <c r="IQ70" s="59"/>
      <c r="IR70" s="59"/>
      <c r="IS70" s="59"/>
      <c r="IT70" s="59"/>
      <c r="IU70" s="59"/>
      <c r="IV70" s="59"/>
      <c r="IW70" s="59"/>
      <c r="IX70" s="59"/>
    </row>
    <row r="71" spans="1:258" ht="19.5" customHeight="1">
      <c r="A71" s="530"/>
      <c r="B71" s="357"/>
      <c r="C71" s="354"/>
      <c r="D71" s="139" t="s">
        <v>322</v>
      </c>
      <c r="E71" s="354"/>
      <c r="F71" s="354"/>
      <c r="G71" s="358"/>
      <c r="H71" s="354"/>
      <c r="I71" s="140" t="s">
        <v>280</v>
      </c>
      <c r="J71" s="141" t="s">
        <v>324</v>
      </c>
      <c r="K71" s="245" t="str">
        <f>IFERROR(CONCATENATE(INDEX('[7]8- Políticas de Administración '!$B$16:$F$53,MATCH('5. Identificación de Riesgos'!J71,'[7]8- Políticas de Administración '!$C$16:$C$54,0),1)," - ",L71),"")</f>
        <v>Mayor - 4</v>
      </c>
      <c r="L71" s="138">
        <f>IFERROR(VLOOKUP(INDEX('[7]8- Políticas de Administración '!$B$16:$F$63,MATCH('5. Identificación de Riesgos'!J71,'[7]8- Políticas de Administración '!$C$16:$C$64,0),1),'[7]8- Políticas de Administración '!$B$16:$F$64,5,FALSE),"")</f>
        <v>4</v>
      </c>
      <c r="M71" s="354"/>
      <c r="N71" s="531"/>
      <c r="O71" s="511"/>
      <c r="P71" s="59"/>
      <c r="Q71" s="59"/>
      <c r="R71" s="59"/>
      <c r="S71" s="59"/>
      <c r="T71" s="59"/>
      <c r="U71" s="59"/>
      <c r="V71" s="59"/>
      <c r="W71" s="59"/>
      <c r="X71" s="59"/>
      <c r="Y71" s="59"/>
      <c r="Z71" s="59"/>
      <c r="AA71" s="59"/>
      <c r="AB71" s="59"/>
      <c r="AC71" s="59"/>
      <c r="AD71" s="59"/>
      <c r="AE71" s="59"/>
      <c r="AF71" s="59"/>
      <c r="AG71" s="59"/>
      <c r="AH71" s="59"/>
      <c r="AI71" s="59"/>
      <c r="AJ71" s="59"/>
      <c r="AK71" s="59"/>
      <c r="AL71" s="59"/>
      <c r="AM71" s="59"/>
      <c r="AN71" s="59"/>
      <c r="AO71" s="59"/>
      <c r="AP71" s="59"/>
      <c r="AQ71" s="59"/>
      <c r="AR71" s="59"/>
      <c r="AS71" s="59"/>
      <c r="AT71" s="59"/>
      <c r="AU71" s="59"/>
      <c r="AV71" s="59"/>
      <c r="AW71" s="59"/>
      <c r="AX71" s="59"/>
      <c r="AY71" s="59"/>
      <c r="AZ71" s="59"/>
      <c r="BA71" s="59"/>
      <c r="BB71" s="59"/>
      <c r="BC71" s="59"/>
      <c r="BD71" s="59"/>
      <c r="BE71" s="59"/>
      <c r="BF71" s="59"/>
      <c r="BG71" s="59"/>
      <c r="BH71" s="59"/>
      <c r="BI71" s="59"/>
      <c r="BJ71" s="59"/>
      <c r="BK71" s="59"/>
      <c r="BL71" s="59"/>
      <c r="BM71" s="59"/>
      <c r="BN71" s="59"/>
      <c r="BO71" s="59"/>
      <c r="BP71" s="59"/>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59"/>
      <c r="CS71" s="59"/>
      <c r="CT71" s="59"/>
      <c r="CU71" s="59"/>
      <c r="CV71" s="59"/>
      <c r="CW71" s="59"/>
      <c r="CX71" s="59"/>
      <c r="CY71" s="59"/>
      <c r="CZ71" s="59"/>
      <c r="DA71" s="59"/>
      <c r="DB71" s="59"/>
      <c r="DC71" s="59"/>
      <c r="DD71" s="59"/>
      <c r="DE71" s="59"/>
      <c r="DF71" s="59"/>
      <c r="DG71" s="59"/>
      <c r="DH71" s="59"/>
      <c r="DI71" s="59"/>
      <c r="DJ71" s="59"/>
      <c r="DK71" s="59"/>
      <c r="DL71" s="59"/>
      <c r="DM71" s="59"/>
      <c r="DN71" s="59"/>
      <c r="DO71" s="59"/>
      <c r="DP71" s="59"/>
      <c r="DQ71" s="59"/>
      <c r="DR71" s="59"/>
      <c r="DS71" s="59"/>
      <c r="DT71" s="59"/>
      <c r="DU71" s="59"/>
      <c r="DV71" s="59"/>
      <c r="DW71" s="59"/>
      <c r="DX71" s="59"/>
      <c r="DY71" s="59"/>
      <c r="DZ71" s="59"/>
      <c r="EA71" s="59"/>
      <c r="EB71" s="59"/>
      <c r="EC71" s="59"/>
      <c r="ED71" s="59"/>
      <c r="EE71" s="59"/>
      <c r="EF71" s="59"/>
      <c r="EG71" s="59"/>
      <c r="EH71" s="59"/>
      <c r="EI71" s="59"/>
      <c r="EJ71" s="59"/>
      <c r="EK71" s="59"/>
      <c r="EL71" s="59"/>
      <c r="EM71" s="59"/>
      <c r="EN71" s="59"/>
      <c r="EO71" s="59"/>
      <c r="EP71" s="59"/>
      <c r="EQ71" s="59"/>
      <c r="ER71" s="59"/>
      <c r="ES71" s="59"/>
      <c r="ET71" s="59"/>
      <c r="EU71" s="59"/>
      <c r="EV71" s="59"/>
      <c r="EW71" s="59"/>
      <c r="EX71" s="59"/>
      <c r="EY71" s="59"/>
      <c r="EZ71" s="59"/>
      <c r="FA71" s="59"/>
      <c r="FB71" s="59"/>
      <c r="FC71" s="59"/>
      <c r="FD71" s="59"/>
      <c r="FE71" s="59"/>
      <c r="FF71" s="59"/>
      <c r="FG71" s="59"/>
      <c r="FH71" s="59"/>
      <c r="FI71" s="59"/>
      <c r="FJ71" s="59"/>
      <c r="FK71" s="59"/>
      <c r="FL71" s="59"/>
      <c r="FM71" s="59"/>
      <c r="FN71" s="59"/>
      <c r="FO71" s="59"/>
      <c r="FP71" s="59"/>
      <c r="FQ71" s="59"/>
      <c r="FR71" s="59"/>
      <c r="FS71" s="59"/>
      <c r="FT71" s="59"/>
      <c r="FU71" s="59"/>
      <c r="FV71" s="59"/>
      <c r="FW71" s="59"/>
      <c r="FX71" s="59"/>
      <c r="FY71" s="59"/>
      <c r="FZ71" s="59"/>
      <c r="GA71" s="59"/>
      <c r="GB71" s="59"/>
      <c r="GC71" s="59"/>
      <c r="GD71" s="59"/>
      <c r="GE71" s="59"/>
      <c r="GF71" s="59"/>
      <c r="GG71" s="59"/>
      <c r="GH71" s="59"/>
      <c r="GI71" s="59"/>
      <c r="GJ71" s="59"/>
      <c r="GK71" s="59"/>
      <c r="GL71" s="59"/>
      <c r="GM71" s="59"/>
      <c r="GN71" s="59"/>
      <c r="GO71" s="59"/>
      <c r="GP71" s="59"/>
      <c r="GQ71" s="59"/>
      <c r="GR71" s="59"/>
      <c r="GS71" s="59"/>
      <c r="GT71" s="59"/>
      <c r="GU71" s="59"/>
      <c r="GV71" s="59"/>
      <c r="GW71" s="59"/>
      <c r="GX71" s="59"/>
      <c r="GY71" s="59"/>
      <c r="GZ71" s="59"/>
      <c r="HA71" s="59"/>
      <c r="HB71" s="59"/>
      <c r="HC71" s="59"/>
      <c r="HD71" s="59"/>
      <c r="HE71" s="59"/>
      <c r="HF71" s="59"/>
      <c r="HG71" s="59"/>
      <c r="HH71" s="59"/>
      <c r="HI71" s="59"/>
      <c r="HJ71" s="59"/>
      <c r="HK71" s="59"/>
      <c r="HL71" s="59"/>
      <c r="HM71" s="59"/>
      <c r="HN71" s="59"/>
      <c r="HO71" s="59"/>
      <c r="HP71" s="59"/>
      <c r="HQ71" s="59"/>
      <c r="HR71" s="59"/>
      <c r="HS71" s="59"/>
      <c r="HT71" s="59"/>
      <c r="HU71" s="59"/>
      <c r="HV71" s="59"/>
      <c r="HW71" s="59"/>
      <c r="HX71" s="59"/>
      <c r="HY71" s="59"/>
      <c r="HZ71" s="59"/>
      <c r="IA71" s="59"/>
      <c r="IB71" s="59"/>
      <c r="IC71" s="59"/>
      <c r="ID71" s="59"/>
      <c r="IE71" s="59"/>
      <c r="IF71" s="59"/>
      <c r="IG71" s="59"/>
      <c r="IH71" s="59"/>
      <c r="II71" s="59"/>
      <c r="IJ71" s="59"/>
      <c r="IK71" s="59"/>
      <c r="IL71" s="59"/>
      <c r="IM71" s="59"/>
      <c r="IN71" s="59"/>
      <c r="IO71" s="59"/>
      <c r="IP71" s="59"/>
      <c r="IQ71" s="59"/>
      <c r="IR71" s="59"/>
      <c r="IS71" s="59"/>
      <c r="IT71" s="59"/>
      <c r="IU71" s="59"/>
      <c r="IV71" s="59"/>
      <c r="IW71" s="59"/>
      <c r="IX71" s="59"/>
    </row>
    <row r="72" spans="1:258" ht="19.5" customHeight="1">
      <c r="A72" s="530"/>
      <c r="B72" s="357"/>
      <c r="C72" s="354"/>
      <c r="D72" s="139" t="s">
        <v>331</v>
      </c>
      <c r="E72" s="354"/>
      <c r="F72" s="354"/>
      <c r="G72" s="358"/>
      <c r="H72" s="354"/>
      <c r="I72" s="140" t="s">
        <v>283</v>
      </c>
      <c r="J72" s="141" t="s">
        <v>327</v>
      </c>
      <c r="K72" s="245" t="str">
        <f>IFERROR(CONCATENATE(INDEX('[7]8- Políticas de Administración '!$B$16:$F$53,MATCH('5. Identificación de Riesgos'!J72,'[7]8- Políticas de Administración '!$C$16:$C$54,0),1)," - ",L72),"")</f>
        <v>Mayor - 4</v>
      </c>
      <c r="L72" s="138">
        <f>IFERROR(VLOOKUP(INDEX('[7]8- Políticas de Administración '!$B$16:$F$63,MATCH('5. Identificación de Riesgos'!J72,'[7]8- Políticas de Administración '!$C$16:$C$64,0),1),'[7]8- Políticas de Administración '!$B$16:$F$64,5,FALSE),"")</f>
        <v>4</v>
      </c>
      <c r="M72" s="354"/>
      <c r="N72" s="531"/>
      <c r="O72" s="511"/>
      <c r="P72" s="59"/>
      <c r="Q72" s="59"/>
      <c r="R72" s="59"/>
      <c r="S72" s="59"/>
      <c r="T72" s="59"/>
      <c r="U72" s="59"/>
      <c r="V72" s="59"/>
      <c r="W72" s="59"/>
      <c r="X72" s="59"/>
      <c r="Y72" s="59"/>
      <c r="Z72" s="59"/>
      <c r="AA72" s="59"/>
      <c r="AB72" s="59"/>
      <c r="AC72" s="59"/>
      <c r="AD72" s="59"/>
      <c r="AE72" s="59"/>
      <c r="AF72" s="59"/>
      <c r="AG72" s="59"/>
      <c r="AH72" s="59"/>
      <c r="AI72" s="59"/>
      <c r="AJ72" s="59"/>
      <c r="AK72" s="59"/>
      <c r="AL72" s="59"/>
      <c r="AM72" s="59"/>
      <c r="AN72" s="59"/>
      <c r="AO72" s="59"/>
      <c r="AP72" s="59"/>
      <c r="AQ72" s="59"/>
      <c r="AR72" s="59"/>
      <c r="AS72" s="59"/>
      <c r="AT72" s="59"/>
      <c r="AU72" s="59"/>
      <c r="AV72" s="59"/>
      <c r="AW72" s="59"/>
      <c r="AX72" s="59"/>
      <c r="AY72" s="59"/>
      <c r="AZ72" s="59"/>
      <c r="BA72" s="59"/>
      <c r="BB72" s="59"/>
      <c r="BC72" s="59"/>
      <c r="BD72" s="59"/>
      <c r="BE72" s="59"/>
      <c r="BF72" s="59"/>
      <c r="BG72" s="59"/>
      <c r="BH72" s="59"/>
      <c r="BI72" s="59"/>
      <c r="BJ72" s="59"/>
      <c r="BK72" s="59"/>
      <c r="BL72" s="59"/>
      <c r="BM72" s="59"/>
      <c r="BN72" s="59"/>
      <c r="BO72" s="59"/>
      <c r="BP72" s="59"/>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59"/>
      <c r="CS72" s="59"/>
      <c r="CT72" s="59"/>
      <c r="CU72" s="59"/>
      <c r="CV72" s="59"/>
      <c r="CW72" s="59"/>
      <c r="CX72" s="59"/>
      <c r="CY72" s="59"/>
      <c r="CZ72" s="59"/>
      <c r="DA72" s="59"/>
      <c r="DB72" s="59"/>
      <c r="DC72" s="59"/>
      <c r="DD72" s="59"/>
      <c r="DE72" s="59"/>
      <c r="DF72" s="59"/>
      <c r="DG72" s="59"/>
      <c r="DH72" s="59"/>
      <c r="DI72" s="59"/>
      <c r="DJ72" s="59"/>
      <c r="DK72" s="59"/>
      <c r="DL72" s="59"/>
      <c r="DM72" s="59"/>
      <c r="DN72" s="59"/>
      <c r="DO72" s="59"/>
      <c r="DP72" s="59"/>
      <c r="DQ72" s="59"/>
      <c r="DR72" s="59"/>
      <c r="DS72" s="59"/>
      <c r="DT72" s="59"/>
      <c r="DU72" s="59"/>
      <c r="DV72" s="59"/>
      <c r="DW72" s="59"/>
      <c r="DX72" s="59"/>
      <c r="DY72" s="59"/>
      <c r="DZ72" s="59"/>
      <c r="EA72" s="59"/>
      <c r="EB72" s="59"/>
      <c r="EC72" s="59"/>
      <c r="ED72" s="59"/>
      <c r="EE72" s="59"/>
      <c r="EF72" s="59"/>
      <c r="EG72" s="59"/>
      <c r="EH72" s="59"/>
      <c r="EI72" s="59"/>
      <c r="EJ72" s="59"/>
      <c r="EK72" s="59"/>
      <c r="EL72" s="59"/>
      <c r="EM72" s="59"/>
      <c r="EN72" s="59"/>
      <c r="EO72" s="59"/>
      <c r="EP72" s="59"/>
      <c r="EQ72" s="59"/>
      <c r="ER72" s="59"/>
      <c r="ES72" s="59"/>
      <c r="ET72" s="59"/>
      <c r="EU72" s="59"/>
      <c r="EV72" s="59"/>
      <c r="EW72" s="59"/>
      <c r="EX72" s="59"/>
      <c r="EY72" s="59"/>
      <c r="EZ72" s="59"/>
      <c r="FA72" s="59"/>
      <c r="FB72" s="59"/>
      <c r="FC72" s="59"/>
      <c r="FD72" s="59"/>
      <c r="FE72" s="59"/>
      <c r="FF72" s="59"/>
      <c r="FG72" s="59"/>
      <c r="FH72" s="59"/>
      <c r="FI72" s="59"/>
      <c r="FJ72" s="59"/>
      <c r="FK72" s="59"/>
      <c r="FL72" s="59"/>
      <c r="FM72" s="59"/>
      <c r="FN72" s="59"/>
      <c r="FO72" s="59"/>
      <c r="FP72" s="59"/>
      <c r="FQ72" s="59"/>
      <c r="FR72" s="59"/>
      <c r="FS72" s="59"/>
      <c r="FT72" s="59"/>
      <c r="FU72" s="59"/>
      <c r="FV72" s="59"/>
      <c r="FW72" s="59"/>
      <c r="FX72" s="59"/>
      <c r="FY72" s="59"/>
      <c r="FZ72" s="59"/>
      <c r="GA72" s="59"/>
      <c r="GB72" s="59"/>
      <c r="GC72" s="59"/>
      <c r="GD72" s="59"/>
      <c r="GE72" s="59"/>
      <c r="GF72" s="59"/>
      <c r="GG72" s="59"/>
      <c r="GH72" s="59"/>
      <c r="GI72" s="59"/>
      <c r="GJ72" s="59"/>
      <c r="GK72" s="59"/>
      <c r="GL72" s="59"/>
      <c r="GM72" s="59"/>
      <c r="GN72" s="59"/>
      <c r="GO72" s="59"/>
      <c r="GP72" s="59"/>
      <c r="GQ72" s="59"/>
      <c r="GR72" s="59"/>
      <c r="GS72" s="59"/>
      <c r="GT72" s="59"/>
      <c r="GU72" s="59"/>
      <c r="GV72" s="59"/>
      <c r="GW72" s="59"/>
      <c r="GX72" s="59"/>
      <c r="GY72" s="59"/>
      <c r="GZ72" s="59"/>
      <c r="HA72" s="59"/>
      <c r="HB72" s="59"/>
      <c r="HC72" s="59"/>
      <c r="HD72" s="59"/>
      <c r="HE72" s="59"/>
      <c r="HF72" s="59"/>
      <c r="HG72" s="59"/>
      <c r="HH72" s="59"/>
      <c r="HI72" s="59"/>
      <c r="HJ72" s="59"/>
      <c r="HK72" s="59"/>
      <c r="HL72" s="59"/>
      <c r="HM72" s="59"/>
      <c r="HN72" s="59"/>
      <c r="HO72" s="59"/>
      <c r="HP72" s="59"/>
      <c r="HQ72" s="59"/>
      <c r="HR72" s="59"/>
      <c r="HS72" s="59"/>
      <c r="HT72" s="59"/>
      <c r="HU72" s="59"/>
      <c r="HV72" s="59"/>
      <c r="HW72" s="59"/>
      <c r="HX72" s="59"/>
      <c r="HY72" s="59"/>
      <c r="HZ72" s="59"/>
      <c r="IA72" s="59"/>
      <c r="IB72" s="59"/>
      <c r="IC72" s="59"/>
      <c r="ID72" s="59"/>
      <c r="IE72" s="59"/>
      <c r="IF72" s="59"/>
      <c r="IG72" s="59"/>
      <c r="IH72" s="59"/>
      <c r="II72" s="59"/>
      <c r="IJ72" s="59"/>
      <c r="IK72" s="59"/>
      <c r="IL72" s="59"/>
      <c r="IM72" s="59"/>
      <c r="IN72" s="59"/>
      <c r="IO72" s="59"/>
      <c r="IP72" s="59"/>
      <c r="IQ72" s="59"/>
      <c r="IR72" s="59"/>
      <c r="IS72" s="59"/>
      <c r="IT72" s="59"/>
      <c r="IU72" s="59"/>
      <c r="IV72" s="59"/>
      <c r="IW72" s="59"/>
      <c r="IX72" s="59"/>
    </row>
    <row r="73" spans="1:258" ht="9" customHeight="1">
      <c r="A73" s="530"/>
      <c r="B73" s="357"/>
      <c r="C73" s="354"/>
      <c r="D73" s="139"/>
      <c r="E73" s="354"/>
      <c r="F73" s="354"/>
      <c r="G73" s="358"/>
      <c r="H73" s="354"/>
      <c r="I73" s="247"/>
      <c r="J73" s="142"/>
      <c r="K73" s="245" t="str">
        <f>IFERROR(CONCATENATE(INDEX('[7]8- Políticas de Administración '!$B$16:$F$53,MATCH('5. Identificación de Riesgos'!J73,'[7]8- Políticas de Administración '!$C$16:$C$54,0),1)," - ",L73),"")</f>
        <v/>
      </c>
      <c r="L73" s="138" t="str">
        <f>IFERROR(VLOOKUP(INDEX('[7]8- Políticas de Administración '!$B$16:$F$63,MATCH('5. Identificación de Riesgos'!J73,'[7]8- Políticas de Administración '!$C$16:$C$64,0),1),'[7]8- Políticas de Administración '!$B$16:$F$64,5,FALSE),"")</f>
        <v/>
      </c>
      <c r="M73" s="354"/>
      <c r="N73" s="531"/>
      <c r="O73" s="511"/>
      <c r="P73" s="59"/>
      <c r="Q73" s="59"/>
      <c r="R73" s="59"/>
      <c r="S73" s="59"/>
      <c r="T73" s="59"/>
      <c r="U73" s="59"/>
      <c r="V73" s="59"/>
      <c r="W73" s="59"/>
      <c r="X73" s="59"/>
      <c r="Y73" s="59"/>
      <c r="Z73" s="59"/>
      <c r="AA73" s="59"/>
      <c r="AB73" s="59"/>
      <c r="AC73" s="59"/>
      <c r="AD73" s="59"/>
      <c r="AE73" s="59"/>
      <c r="AF73" s="59"/>
      <c r="AG73" s="59"/>
      <c r="AH73" s="59"/>
      <c r="AI73" s="59"/>
      <c r="AJ73" s="59"/>
      <c r="AK73" s="59"/>
      <c r="AL73" s="59"/>
      <c r="AM73" s="59"/>
      <c r="AN73" s="59"/>
      <c r="AO73" s="59"/>
      <c r="AP73" s="59"/>
      <c r="AQ73" s="59"/>
      <c r="AR73" s="59"/>
      <c r="AS73" s="59"/>
      <c r="AT73" s="59"/>
      <c r="AU73" s="59"/>
      <c r="AV73" s="59"/>
      <c r="AW73" s="59"/>
      <c r="AX73" s="59"/>
      <c r="AY73" s="59"/>
      <c r="AZ73" s="59"/>
      <c r="BA73" s="59"/>
      <c r="BB73" s="59"/>
      <c r="BC73" s="59"/>
      <c r="BD73" s="59"/>
      <c r="BE73" s="59"/>
      <c r="BF73" s="59"/>
      <c r="BG73" s="59"/>
      <c r="BH73" s="59"/>
      <c r="BI73" s="59"/>
      <c r="BJ73" s="59"/>
      <c r="BK73" s="59"/>
      <c r="BL73" s="59"/>
      <c r="BM73" s="59"/>
      <c r="BN73" s="59"/>
      <c r="BO73" s="59"/>
      <c r="BP73" s="59"/>
      <c r="BQ73" s="59"/>
      <c r="BR73" s="59"/>
      <c r="BS73" s="59"/>
      <c r="BT73" s="59"/>
      <c r="BU73" s="59"/>
      <c r="BV73" s="59"/>
      <c r="BW73" s="59"/>
      <c r="BX73" s="59"/>
      <c r="BY73" s="59"/>
      <c r="BZ73" s="59"/>
      <c r="CA73" s="59"/>
      <c r="CB73" s="59"/>
      <c r="CC73" s="59"/>
      <c r="CD73" s="59"/>
      <c r="CE73" s="59"/>
      <c r="CF73" s="59"/>
      <c r="CG73" s="59"/>
      <c r="CH73" s="59"/>
      <c r="CI73" s="59"/>
      <c r="CJ73" s="59"/>
      <c r="CK73" s="59"/>
      <c r="CL73" s="59"/>
      <c r="CM73" s="59"/>
      <c r="CN73" s="59"/>
      <c r="CO73" s="59"/>
      <c r="CP73" s="59"/>
      <c r="CQ73" s="59"/>
      <c r="CR73" s="59"/>
      <c r="CS73" s="59"/>
      <c r="CT73" s="59"/>
      <c r="CU73" s="59"/>
      <c r="CV73" s="59"/>
      <c r="CW73" s="59"/>
      <c r="CX73" s="59"/>
      <c r="CY73" s="59"/>
      <c r="CZ73" s="59"/>
      <c r="DA73" s="59"/>
      <c r="DB73" s="59"/>
      <c r="DC73" s="59"/>
      <c r="DD73" s="59"/>
      <c r="DE73" s="59"/>
      <c r="DF73" s="59"/>
      <c r="DG73" s="59"/>
      <c r="DH73" s="59"/>
      <c r="DI73" s="59"/>
      <c r="DJ73" s="59"/>
      <c r="DK73" s="59"/>
      <c r="DL73" s="59"/>
      <c r="DM73" s="59"/>
      <c r="DN73" s="59"/>
      <c r="DO73" s="59"/>
      <c r="DP73" s="59"/>
      <c r="DQ73" s="59"/>
      <c r="DR73" s="59"/>
      <c r="DS73" s="59"/>
      <c r="DT73" s="59"/>
      <c r="DU73" s="59"/>
      <c r="DV73" s="59"/>
      <c r="DW73" s="59"/>
      <c r="DX73" s="59"/>
      <c r="DY73" s="59"/>
      <c r="DZ73" s="59"/>
      <c r="EA73" s="59"/>
      <c r="EB73" s="59"/>
      <c r="EC73" s="59"/>
      <c r="ED73" s="59"/>
      <c r="EE73" s="59"/>
      <c r="EF73" s="59"/>
      <c r="EG73" s="59"/>
      <c r="EH73" s="59"/>
      <c r="EI73" s="59"/>
      <c r="EJ73" s="59"/>
      <c r="EK73" s="59"/>
      <c r="EL73" s="59"/>
      <c r="EM73" s="59"/>
      <c r="EN73" s="59"/>
      <c r="EO73" s="59"/>
      <c r="EP73" s="59"/>
      <c r="EQ73" s="59"/>
      <c r="ER73" s="59"/>
      <c r="ES73" s="59"/>
      <c r="ET73" s="59"/>
      <c r="EU73" s="59"/>
      <c r="EV73" s="59"/>
      <c r="EW73" s="59"/>
      <c r="EX73" s="59"/>
      <c r="EY73" s="59"/>
      <c r="EZ73" s="59"/>
      <c r="FA73" s="59"/>
      <c r="FB73" s="59"/>
      <c r="FC73" s="59"/>
      <c r="FD73" s="59"/>
      <c r="FE73" s="59"/>
      <c r="FF73" s="59"/>
      <c r="FG73" s="59"/>
      <c r="FH73" s="59"/>
      <c r="FI73" s="59"/>
      <c r="FJ73" s="59"/>
      <c r="FK73" s="59"/>
      <c r="FL73" s="59"/>
      <c r="FM73" s="59"/>
      <c r="FN73" s="59"/>
      <c r="FO73" s="59"/>
      <c r="FP73" s="59"/>
      <c r="FQ73" s="59"/>
      <c r="FR73" s="59"/>
      <c r="FS73" s="59"/>
      <c r="FT73" s="59"/>
      <c r="FU73" s="59"/>
      <c r="FV73" s="59"/>
      <c r="FW73" s="59"/>
      <c r="FX73" s="59"/>
      <c r="FY73" s="59"/>
      <c r="FZ73" s="59"/>
      <c r="GA73" s="59"/>
      <c r="GB73" s="59"/>
      <c r="GC73" s="59"/>
      <c r="GD73" s="59"/>
      <c r="GE73" s="59"/>
      <c r="GF73" s="59"/>
      <c r="GG73" s="59"/>
      <c r="GH73" s="59"/>
      <c r="GI73" s="59"/>
      <c r="GJ73" s="59"/>
      <c r="GK73" s="59"/>
      <c r="GL73" s="59"/>
      <c r="GM73" s="59"/>
      <c r="GN73" s="59"/>
      <c r="GO73" s="59"/>
      <c r="GP73" s="59"/>
      <c r="GQ73" s="59"/>
      <c r="GR73" s="59"/>
      <c r="GS73" s="59"/>
      <c r="GT73" s="59"/>
      <c r="GU73" s="59"/>
      <c r="GV73" s="59"/>
      <c r="GW73" s="59"/>
      <c r="GX73" s="59"/>
      <c r="GY73" s="59"/>
      <c r="GZ73" s="59"/>
      <c r="HA73" s="59"/>
      <c r="HB73" s="59"/>
      <c r="HC73" s="59"/>
      <c r="HD73" s="59"/>
      <c r="HE73" s="59"/>
      <c r="HF73" s="59"/>
      <c r="HG73" s="59"/>
      <c r="HH73" s="59"/>
      <c r="HI73" s="59"/>
      <c r="HJ73" s="59"/>
      <c r="HK73" s="59"/>
      <c r="HL73" s="59"/>
      <c r="HM73" s="59"/>
      <c r="HN73" s="59"/>
      <c r="HO73" s="59"/>
      <c r="HP73" s="59"/>
      <c r="HQ73" s="59"/>
      <c r="HR73" s="59"/>
      <c r="HS73" s="59"/>
      <c r="HT73" s="59"/>
      <c r="HU73" s="59"/>
      <c r="HV73" s="59"/>
      <c r="HW73" s="59"/>
      <c r="HX73" s="59"/>
      <c r="HY73" s="59"/>
      <c r="HZ73" s="59"/>
      <c r="IA73" s="59"/>
      <c r="IB73" s="59"/>
      <c r="IC73" s="59"/>
      <c r="ID73" s="59"/>
      <c r="IE73" s="59"/>
      <c r="IF73" s="59"/>
      <c r="IG73" s="59"/>
      <c r="IH73" s="59"/>
      <c r="II73" s="59"/>
      <c r="IJ73" s="59"/>
      <c r="IK73" s="59"/>
      <c r="IL73" s="59"/>
      <c r="IM73" s="59"/>
      <c r="IN73" s="59"/>
      <c r="IO73" s="59"/>
      <c r="IP73" s="59"/>
      <c r="IQ73" s="59"/>
      <c r="IR73" s="59"/>
      <c r="IS73" s="59"/>
      <c r="IT73" s="59"/>
      <c r="IU73" s="59"/>
      <c r="IV73" s="59"/>
      <c r="IW73" s="59"/>
      <c r="IX73" s="59"/>
    </row>
    <row r="74" spans="1:258" ht="9" customHeight="1">
      <c r="A74" s="530"/>
      <c r="B74" s="357"/>
      <c r="C74" s="354"/>
      <c r="D74" s="139"/>
      <c r="E74" s="354"/>
      <c r="F74" s="354"/>
      <c r="G74" s="358"/>
      <c r="H74" s="354"/>
      <c r="I74" s="247"/>
      <c r="J74" s="142"/>
      <c r="K74" s="245" t="str">
        <f>IFERROR(CONCATENATE(INDEX('[7]8- Políticas de Administración '!$B$16:$F$53,MATCH('5. Identificación de Riesgos'!J74,'[7]8- Políticas de Administración '!$C$16:$C$54,0),1)," - ",L74),"")</f>
        <v/>
      </c>
      <c r="L74" s="138" t="str">
        <f>IFERROR(VLOOKUP(INDEX('[7]8- Políticas de Administración '!$B$16:$F$63,MATCH('5. Identificación de Riesgos'!J74,'[7]8- Políticas de Administración '!$C$16:$C$64,0),1),'[7]8- Políticas de Administración '!$B$16:$F$64,5,FALSE),"")</f>
        <v/>
      </c>
      <c r="M74" s="354"/>
      <c r="N74" s="531"/>
      <c r="O74" s="511"/>
      <c r="P74" s="59"/>
      <c r="Q74" s="59"/>
      <c r="R74" s="59"/>
      <c r="S74" s="59"/>
      <c r="T74" s="59"/>
      <c r="U74" s="59"/>
      <c r="V74" s="59"/>
      <c r="W74" s="59"/>
      <c r="X74" s="59"/>
      <c r="Y74" s="59"/>
      <c r="Z74" s="59"/>
      <c r="AA74" s="59"/>
      <c r="AB74" s="59"/>
      <c r="AC74" s="59"/>
      <c r="AD74" s="59"/>
      <c r="AE74" s="59"/>
      <c r="AF74" s="59"/>
      <c r="AG74" s="59"/>
      <c r="AH74" s="59"/>
      <c r="AI74" s="59"/>
      <c r="AJ74" s="59"/>
      <c r="AK74" s="59"/>
      <c r="AL74" s="59"/>
      <c r="AM74" s="59"/>
      <c r="AN74" s="59"/>
      <c r="AO74" s="59"/>
      <c r="AP74" s="59"/>
      <c r="AQ74" s="59"/>
      <c r="AR74" s="59"/>
      <c r="AS74" s="59"/>
      <c r="AT74" s="59"/>
      <c r="AU74" s="59"/>
      <c r="AV74" s="59"/>
      <c r="AW74" s="59"/>
      <c r="AX74" s="59"/>
      <c r="AY74" s="59"/>
      <c r="AZ74" s="59"/>
      <c r="BA74" s="59"/>
      <c r="BB74" s="59"/>
      <c r="BC74" s="59"/>
      <c r="BD74" s="59"/>
      <c r="BE74" s="59"/>
      <c r="BF74" s="59"/>
      <c r="BG74" s="59"/>
      <c r="BH74" s="59"/>
      <c r="BI74" s="59"/>
      <c r="BJ74" s="59"/>
      <c r="BK74" s="59"/>
      <c r="BL74" s="59"/>
      <c r="BM74" s="59"/>
      <c r="BN74" s="59"/>
      <c r="BO74" s="59"/>
      <c r="BP74" s="59"/>
      <c r="BQ74" s="59"/>
      <c r="BR74" s="59"/>
      <c r="BS74" s="59"/>
      <c r="BT74" s="59"/>
      <c r="BU74" s="59"/>
      <c r="BV74" s="59"/>
      <c r="BW74" s="59"/>
      <c r="BX74" s="59"/>
      <c r="BY74" s="59"/>
      <c r="BZ74" s="59"/>
      <c r="CA74" s="59"/>
      <c r="CB74" s="59"/>
      <c r="CC74" s="59"/>
      <c r="CD74" s="59"/>
      <c r="CE74" s="59"/>
      <c r="CF74" s="59"/>
      <c r="CG74" s="59"/>
      <c r="CH74" s="59"/>
      <c r="CI74" s="59"/>
      <c r="CJ74" s="59"/>
      <c r="CK74" s="59"/>
      <c r="CL74" s="59"/>
      <c r="CM74" s="59"/>
      <c r="CN74" s="59"/>
      <c r="CO74" s="59"/>
      <c r="CP74" s="59"/>
      <c r="CQ74" s="59"/>
      <c r="CR74" s="59"/>
      <c r="CS74" s="59"/>
      <c r="CT74" s="59"/>
      <c r="CU74" s="59"/>
      <c r="CV74" s="59"/>
      <c r="CW74" s="59"/>
      <c r="CX74" s="59"/>
      <c r="CY74" s="59"/>
      <c r="CZ74" s="59"/>
      <c r="DA74" s="59"/>
      <c r="DB74" s="59"/>
      <c r="DC74" s="59"/>
      <c r="DD74" s="59"/>
      <c r="DE74" s="59"/>
      <c r="DF74" s="59"/>
      <c r="DG74" s="59"/>
      <c r="DH74" s="59"/>
      <c r="DI74" s="59"/>
      <c r="DJ74" s="59"/>
      <c r="DK74" s="59"/>
      <c r="DL74" s="59"/>
      <c r="DM74" s="59"/>
      <c r="DN74" s="59"/>
      <c r="DO74" s="59"/>
      <c r="DP74" s="59"/>
      <c r="DQ74" s="59"/>
      <c r="DR74" s="59"/>
      <c r="DS74" s="59"/>
      <c r="DT74" s="59"/>
      <c r="DU74" s="59"/>
      <c r="DV74" s="59"/>
      <c r="DW74" s="59"/>
      <c r="DX74" s="59"/>
      <c r="DY74" s="59"/>
      <c r="DZ74" s="59"/>
      <c r="EA74" s="59"/>
      <c r="EB74" s="59"/>
      <c r="EC74" s="59"/>
      <c r="ED74" s="59"/>
      <c r="EE74" s="59"/>
      <c r="EF74" s="59"/>
      <c r="EG74" s="59"/>
      <c r="EH74" s="59"/>
      <c r="EI74" s="59"/>
      <c r="EJ74" s="59"/>
      <c r="EK74" s="59"/>
      <c r="EL74" s="59"/>
      <c r="EM74" s="59"/>
      <c r="EN74" s="59"/>
      <c r="EO74" s="59"/>
      <c r="EP74" s="59"/>
      <c r="EQ74" s="59"/>
      <c r="ER74" s="59"/>
      <c r="ES74" s="59"/>
      <c r="ET74" s="59"/>
      <c r="EU74" s="59"/>
      <c r="EV74" s="59"/>
      <c r="EW74" s="59"/>
      <c r="EX74" s="59"/>
      <c r="EY74" s="59"/>
      <c r="EZ74" s="59"/>
      <c r="FA74" s="59"/>
      <c r="FB74" s="59"/>
      <c r="FC74" s="59"/>
      <c r="FD74" s="59"/>
      <c r="FE74" s="59"/>
      <c r="FF74" s="59"/>
      <c r="FG74" s="59"/>
      <c r="FH74" s="59"/>
      <c r="FI74" s="59"/>
      <c r="FJ74" s="59"/>
      <c r="FK74" s="59"/>
      <c r="FL74" s="59"/>
      <c r="FM74" s="59"/>
      <c r="FN74" s="59"/>
      <c r="FO74" s="59"/>
      <c r="FP74" s="59"/>
      <c r="FQ74" s="59"/>
      <c r="FR74" s="59"/>
      <c r="FS74" s="59"/>
      <c r="FT74" s="59"/>
      <c r="FU74" s="59"/>
      <c r="FV74" s="59"/>
      <c r="FW74" s="59"/>
      <c r="FX74" s="59"/>
      <c r="FY74" s="59"/>
      <c r="FZ74" s="59"/>
      <c r="GA74" s="59"/>
      <c r="GB74" s="59"/>
      <c r="GC74" s="59"/>
      <c r="GD74" s="59"/>
      <c r="GE74" s="59"/>
      <c r="GF74" s="59"/>
      <c r="GG74" s="59"/>
      <c r="GH74" s="59"/>
      <c r="GI74" s="59"/>
      <c r="GJ74" s="59"/>
      <c r="GK74" s="59"/>
      <c r="GL74" s="59"/>
      <c r="GM74" s="59"/>
      <c r="GN74" s="59"/>
      <c r="GO74" s="59"/>
      <c r="GP74" s="59"/>
      <c r="GQ74" s="59"/>
      <c r="GR74" s="59"/>
      <c r="GS74" s="59"/>
      <c r="GT74" s="59"/>
      <c r="GU74" s="59"/>
      <c r="GV74" s="59"/>
      <c r="GW74" s="59"/>
      <c r="GX74" s="59"/>
      <c r="GY74" s="59"/>
      <c r="GZ74" s="59"/>
      <c r="HA74" s="59"/>
      <c r="HB74" s="59"/>
      <c r="HC74" s="59"/>
      <c r="HD74" s="59"/>
      <c r="HE74" s="59"/>
      <c r="HF74" s="59"/>
      <c r="HG74" s="59"/>
      <c r="HH74" s="59"/>
      <c r="HI74" s="59"/>
      <c r="HJ74" s="59"/>
      <c r="HK74" s="59"/>
      <c r="HL74" s="59"/>
      <c r="HM74" s="59"/>
      <c r="HN74" s="59"/>
      <c r="HO74" s="59"/>
      <c r="HP74" s="59"/>
      <c r="HQ74" s="59"/>
      <c r="HR74" s="59"/>
      <c r="HS74" s="59"/>
      <c r="HT74" s="59"/>
      <c r="HU74" s="59"/>
      <c r="HV74" s="59"/>
      <c r="HW74" s="59"/>
      <c r="HX74" s="59"/>
      <c r="HY74" s="59"/>
      <c r="HZ74" s="59"/>
      <c r="IA74" s="59"/>
      <c r="IB74" s="59"/>
      <c r="IC74" s="59"/>
      <c r="ID74" s="59"/>
      <c r="IE74" s="59"/>
      <c r="IF74" s="59"/>
      <c r="IG74" s="59"/>
      <c r="IH74" s="59"/>
      <c r="II74" s="59"/>
      <c r="IJ74" s="59"/>
      <c r="IK74" s="59"/>
      <c r="IL74" s="59"/>
      <c r="IM74" s="59"/>
      <c r="IN74" s="59"/>
      <c r="IO74" s="59"/>
      <c r="IP74" s="59"/>
      <c r="IQ74" s="59"/>
      <c r="IR74" s="59"/>
      <c r="IS74" s="59"/>
      <c r="IT74" s="59"/>
      <c r="IU74" s="59"/>
      <c r="IV74" s="59"/>
      <c r="IW74" s="59"/>
      <c r="IX74" s="59"/>
    </row>
    <row r="75" spans="1:258" ht="9" customHeight="1">
      <c r="A75" s="530"/>
      <c r="B75" s="357"/>
      <c r="C75" s="354"/>
      <c r="D75" s="139"/>
      <c r="E75" s="354"/>
      <c r="F75" s="354"/>
      <c r="G75" s="358"/>
      <c r="H75" s="354"/>
      <c r="I75" s="247"/>
      <c r="J75" s="142"/>
      <c r="K75" s="245" t="str">
        <f>IFERROR(CONCATENATE(INDEX('[7]8- Políticas de Administración '!$B$16:$F$53,MATCH('5. Identificación de Riesgos'!J75,'[7]8- Políticas de Administración '!$C$16:$C$54,0),1)," - ",L75),"")</f>
        <v/>
      </c>
      <c r="L75" s="138" t="str">
        <f>IFERROR(VLOOKUP(INDEX('[7]8- Políticas de Administración '!$B$16:$F$63,MATCH('5. Identificación de Riesgos'!J75,'[7]8- Políticas de Administración '!$C$16:$C$64,0),1),'[7]8- Políticas de Administración '!$B$16:$F$64,5,FALSE),"")</f>
        <v/>
      </c>
      <c r="M75" s="354"/>
      <c r="N75" s="531"/>
      <c r="O75" s="511"/>
      <c r="P75" s="59"/>
      <c r="Q75" s="59"/>
      <c r="R75" s="59"/>
      <c r="S75" s="59"/>
      <c r="T75" s="59"/>
      <c r="U75" s="59"/>
      <c r="V75" s="59"/>
      <c r="W75" s="59"/>
      <c r="X75" s="59"/>
      <c r="Y75" s="59"/>
      <c r="Z75" s="59"/>
      <c r="AA75" s="59"/>
      <c r="AB75" s="59"/>
      <c r="AC75" s="59"/>
      <c r="AD75" s="59"/>
      <c r="AE75" s="59"/>
      <c r="AF75" s="59"/>
      <c r="AG75" s="59"/>
      <c r="AH75" s="59"/>
      <c r="AI75" s="59"/>
      <c r="AJ75" s="59"/>
      <c r="AK75" s="59"/>
      <c r="AL75" s="59"/>
      <c r="AM75" s="59"/>
      <c r="AN75" s="59"/>
      <c r="AO75" s="59"/>
      <c r="AP75" s="59"/>
      <c r="AQ75" s="59"/>
      <c r="AR75" s="59"/>
      <c r="AS75" s="59"/>
      <c r="AT75" s="59"/>
      <c r="AU75" s="59"/>
      <c r="AV75" s="59"/>
      <c r="AW75" s="59"/>
      <c r="AX75" s="59"/>
      <c r="AY75" s="59"/>
      <c r="AZ75" s="59"/>
      <c r="BA75" s="59"/>
      <c r="BB75" s="59"/>
      <c r="BC75" s="59"/>
      <c r="BD75" s="59"/>
      <c r="BE75" s="59"/>
      <c r="BF75" s="59"/>
      <c r="BG75" s="59"/>
      <c r="BH75" s="59"/>
      <c r="BI75" s="59"/>
      <c r="BJ75" s="59"/>
      <c r="BK75" s="59"/>
      <c r="BL75" s="59"/>
      <c r="BM75" s="59"/>
      <c r="BN75" s="59"/>
      <c r="BO75" s="59"/>
      <c r="BP75" s="59"/>
      <c r="BQ75" s="59"/>
      <c r="BR75" s="59"/>
      <c r="BS75" s="59"/>
      <c r="BT75" s="59"/>
      <c r="BU75" s="59"/>
      <c r="BV75" s="59"/>
      <c r="BW75" s="59"/>
      <c r="BX75" s="59"/>
      <c r="BY75" s="59"/>
      <c r="BZ75" s="59"/>
      <c r="CA75" s="59"/>
      <c r="CB75" s="59"/>
      <c r="CC75" s="59"/>
      <c r="CD75" s="59"/>
      <c r="CE75" s="59"/>
      <c r="CF75" s="59"/>
      <c r="CG75" s="59"/>
      <c r="CH75" s="59"/>
      <c r="CI75" s="59"/>
      <c r="CJ75" s="59"/>
      <c r="CK75" s="59"/>
      <c r="CL75" s="59"/>
      <c r="CM75" s="59"/>
      <c r="CN75" s="59"/>
      <c r="CO75" s="59"/>
      <c r="CP75" s="59"/>
      <c r="CQ75" s="59"/>
      <c r="CR75" s="59"/>
      <c r="CS75" s="59"/>
      <c r="CT75" s="59"/>
      <c r="CU75" s="59"/>
      <c r="CV75" s="59"/>
      <c r="CW75" s="59"/>
      <c r="CX75" s="59"/>
      <c r="CY75" s="59"/>
      <c r="CZ75" s="59"/>
      <c r="DA75" s="59"/>
      <c r="DB75" s="59"/>
      <c r="DC75" s="59"/>
      <c r="DD75" s="59"/>
      <c r="DE75" s="59"/>
      <c r="DF75" s="59"/>
      <c r="DG75" s="59"/>
      <c r="DH75" s="59"/>
      <c r="DI75" s="59"/>
      <c r="DJ75" s="59"/>
      <c r="DK75" s="59"/>
      <c r="DL75" s="59"/>
      <c r="DM75" s="59"/>
      <c r="DN75" s="59"/>
      <c r="DO75" s="59"/>
      <c r="DP75" s="59"/>
      <c r="DQ75" s="59"/>
      <c r="DR75" s="59"/>
      <c r="DS75" s="59"/>
      <c r="DT75" s="59"/>
      <c r="DU75" s="59"/>
      <c r="DV75" s="59"/>
      <c r="DW75" s="59"/>
      <c r="DX75" s="59"/>
      <c r="DY75" s="59"/>
      <c r="DZ75" s="59"/>
      <c r="EA75" s="59"/>
      <c r="EB75" s="59"/>
      <c r="EC75" s="59"/>
      <c r="ED75" s="59"/>
      <c r="EE75" s="59"/>
      <c r="EF75" s="59"/>
      <c r="EG75" s="59"/>
      <c r="EH75" s="59"/>
      <c r="EI75" s="59"/>
      <c r="EJ75" s="59"/>
      <c r="EK75" s="59"/>
      <c r="EL75" s="59"/>
      <c r="EM75" s="59"/>
      <c r="EN75" s="59"/>
      <c r="EO75" s="59"/>
      <c r="EP75" s="59"/>
      <c r="EQ75" s="59"/>
      <c r="ER75" s="59"/>
      <c r="ES75" s="59"/>
      <c r="ET75" s="59"/>
      <c r="EU75" s="59"/>
      <c r="EV75" s="59"/>
      <c r="EW75" s="59"/>
      <c r="EX75" s="59"/>
      <c r="EY75" s="59"/>
      <c r="EZ75" s="59"/>
      <c r="FA75" s="59"/>
      <c r="FB75" s="59"/>
      <c r="FC75" s="59"/>
      <c r="FD75" s="59"/>
      <c r="FE75" s="59"/>
      <c r="FF75" s="59"/>
      <c r="FG75" s="59"/>
      <c r="FH75" s="59"/>
      <c r="FI75" s="59"/>
      <c r="FJ75" s="59"/>
      <c r="FK75" s="59"/>
      <c r="FL75" s="59"/>
      <c r="FM75" s="59"/>
      <c r="FN75" s="59"/>
      <c r="FO75" s="59"/>
      <c r="FP75" s="59"/>
      <c r="FQ75" s="59"/>
      <c r="FR75" s="59"/>
      <c r="FS75" s="59"/>
      <c r="FT75" s="59"/>
      <c r="FU75" s="59"/>
      <c r="FV75" s="59"/>
      <c r="FW75" s="59"/>
      <c r="FX75" s="59"/>
      <c r="FY75" s="59"/>
      <c r="FZ75" s="59"/>
      <c r="GA75" s="59"/>
      <c r="GB75" s="59"/>
      <c r="GC75" s="59"/>
      <c r="GD75" s="59"/>
      <c r="GE75" s="59"/>
      <c r="GF75" s="59"/>
      <c r="GG75" s="59"/>
      <c r="GH75" s="59"/>
      <c r="GI75" s="59"/>
      <c r="GJ75" s="59"/>
      <c r="GK75" s="59"/>
      <c r="GL75" s="59"/>
      <c r="GM75" s="59"/>
      <c r="GN75" s="59"/>
      <c r="GO75" s="59"/>
      <c r="GP75" s="59"/>
      <c r="GQ75" s="59"/>
      <c r="GR75" s="59"/>
      <c r="GS75" s="59"/>
      <c r="GT75" s="59"/>
      <c r="GU75" s="59"/>
      <c r="GV75" s="59"/>
      <c r="GW75" s="59"/>
      <c r="GX75" s="59"/>
      <c r="GY75" s="59"/>
      <c r="GZ75" s="59"/>
      <c r="HA75" s="59"/>
      <c r="HB75" s="59"/>
      <c r="HC75" s="59"/>
      <c r="HD75" s="59"/>
      <c r="HE75" s="59"/>
      <c r="HF75" s="59"/>
      <c r="HG75" s="59"/>
      <c r="HH75" s="59"/>
      <c r="HI75" s="59"/>
      <c r="HJ75" s="59"/>
      <c r="HK75" s="59"/>
      <c r="HL75" s="59"/>
      <c r="HM75" s="59"/>
      <c r="HN75" s="59"/>
      <c r="HO75" s="59"/>
      <c r="HP75" s="59"/>
      <c r="HQ75" s="59"/>
      <c r="HR75" s="59"/>
      <c r="HS75" s="59"/>
      <c r="HT75" s="59"/>
      <c r="HU75" s="59"/>
      <c r="HV75" s="59"/>
      <c r="HW75" s="59"/>
      <c r="HX75" s="59"/>
      <c r="HY75" s="59"/>
      <c r="HZ75" s="59"/>
      <c r="IA75" s="59"/>
      <c r="IB75" s="59"/>
      <c r="IC75" s="59"/>
      <c r="ID75" s="59"/>
      <c r="IE75" s="59"/>
      <c r="IF75" s="59"/>
      <c r="IG75" s="59"/>
      <c r="IH75" s="59"/>
      <c r="II75" s="59"/>
      <c r="IJ75" s="59"/>
      <c r="IK75" s="59"/>
      <c r="IL75" s="59"/>
      <c r="IM75" s="59"/>
      <c r="IN75" s="59"/>
      <c r="IO75" s="59"/>
      <c r="IP75" s="59"/>
      <c r="IQ75" s="59"/>
      <c r="IR75" s="59"/>
      <c r="IS75" s="59"/>
      <c r="IT75" s="59"/>
      <c r="IU75" s="59"/>
      <c r="IV75" s="59"/>
      <c r="IW75" s="59"/>
      <c r="IX75" s="59"/>
    </row>
    <row r="76" spans="1:258" ht="9" customHeight="1">
      <c r="A76" s="530"/>
      <c r="B76" s="357"/>
      <c r="C76" s="354"/>
      <c r="D76" s="139"/>
      <c r="E76" s="354"/>
      <c r="F76" s="354"/>
      <c r="G76" s="358"/>
      <c r="H76" s="354"/>
      <c r="I76" s="247"/>
      <c r="J76" s="142"/>
      <c r="K76" s="245" t="str">
        <f>IFERROR(CONCATENATE(INDEX('[7]8- Políticas de Administración '!$B$16:$F$53,MATCH('5. Identificación de Riesgos'!J76,'[7]8- Políticas de Administración '!$C$16:$C$54,0),1)," - ",L76),"")</f>
        <v/>
      </c>
      <c r="L76" s="138" t="str">
        <f>IFERROR(VLOOKUP(INDEX('[7]8- Políticas de Administración '!$B$16:$F$63,MATCH('5. Identificación de Riesgos'!J76,'[7]8- Políticas de Administración '!$C$16:$C$64,0),1),'[7]8- Políticas de Administración '!$B$16:$F$64,5,FALSE),"")</f>
        <v/>
      </c>
      <c r="M76" s="354"/>
      <c r="N76" s="531"/>
      <c r="O76" s="511"/>
      <c r="P76" s="59"/>
      <c r="Q76" s="59"/>
      <c r="R76" s="59"/>
      <c r="S76" s="59"/>
      <c r="T76" s="59"/>
      <c r="U76" s="59"/>
      <c r="V76" s="59"/>
      <c r="W76" s="59"/>
      <c r="X76" s="59"/>
      <c r="Y76" s="59"/>
      <c r="Z76" s="59"/>
      <c r="AA76" s="59"/>
      <c r="AB76" s="59"/>
      <c r="AC76" s="59"/>
      <c r="AD76" s="59"/>
      <c r="AE76" s="59"/>
      <c r="AF76" s="59"/>
      <c r="AG76" s="59"/>
      <c r="AH76" s="59"/>
      <c r="AI76" s="59"/>
      <c r="AJ76" s="59"/>
      <c r="AK76" s="59"/>
      <c r="AL76" s="59"/>
      <c r="AM76" s="59"/>
      <c r="AN76" s="59"/>
      <c r="AO76" s="59"/>
      <c r="AP76" s="59"/>
      <c r="AQ76" s="59"/>
      <c r="AR76" s="59"/>
      <c r="AS76" s="59"/>
      <c r="AT76" s="59"/>
      <c r="AU76" s="59"/>
      <c r="AV76" s="59"/>
      <c r="AW76" s="59"/>
      <c r="AX76" s="59"/>
      <c r="AY76" s="59"/>
      <c r="AZ76" s="59"/>
      <c r="BA76" s="59"/>
      <c r="BB76" s="59"/>
      <c r="BC76" s="59"/>
      <c r="BD76" s="59"/>
      <c r="BE76" s="59"/>
      <c r="BF76" s="59"/>
      <c r="BG76" s="59"/>
      <c r="BH76" s="59"/>
      <c r="BI76" s="59"/>
      <c r="BJ76" s="59"/>
      <c r="BK76" s="59"/>
      <c r="BL76" s="59"/>
      <c r="BM76" s="59"/>
      <c r="BN76" s="59"/>
      <c r="BO76" s="59"/>
      <c r="BP76" s="59"/>
      <c r="BQ76" s="59"/>
      <c r="BR76" s="59"/>
      <c r="BS76" s="59"/>
      <c r="BT76" s="59"/>
      <c r="BU76" s="59"/>
      <c r="BV76" s="59"/>
      <c r="BW76" s="59"/>
      <c r="BX76" s="59"/>
      <c r="BY76" s="59"/>
      <c r="BZ76" s="59"/>
      <c r="CA76" s="59"/>
      <c r="CB76" s="59"/>
      <c r="CC76" s="59"/>
      <c r="CD76" s="59"/>
      <c r="CE76" s="59"/>
      <c r="CF76" s="59"/>
      <c r="CG76" s="59"/>
      <c r="CH76" s="59"/>
      <c r="CI76" s="59"/>
      <c r="CJ76" s="59"/>
      <c r="CK76" s="59"/>
      <c r="CL76" s="59"/>
      <c r="CM76" s="59"/>
      <c r="CN76" s="59"/>
      <c r="CO76" s="59"/>
      <c r="CP76" s="59"/>
      <c r="CQ76" s="59"/>
      <c r="CR76" s="59"/>
      <c r="CS76" s="59"/>
      <c r="CT76" s="59"/>
      <c r="CU76" s="59"/>
      <c r="CV76" s="59"/>
      <c r="CW76" s="59"/>
      <c r="CX76" s="59"/>
      <c r="CY76" s="59"/>
      <c r="CZ76" s="59"/>
      <c r="DA76" s="59"/>
      <c r="DB76" s="59"/>
      <c r="DC76" s="59"/>
      <c r="DD76" s="59"/>
      <c r="DE76" s="59"/>
      <c r="DF76" s="59"/>
      <c r="DG76" s="59"/>
      <c r="DH76" s="59"/>
      <c r="DI76" s="59"/>
      <c r="DJ76" s="59"/>
      <c r="DK76" s="59"/>
      <c r="DL76" s="59"/>
      <c r="DM76" s="59"/>
      <c r="DN76" s="59"/>
      <c r="DO76" s="59"/>
      <c r="DP76" s="59"/>
      <c r="DQ76" s="59"/>
      <c r="DR76" s="59"/>
      <c r="DS76" s="59"/>
      <c r="DT76" s="59"/>
      <c r="DU76" s="59"/>
      <c r="DV76" s="59"/>
      <c r="DW76" s="59"/>
      <c r="DX76" s="59"/>
      <c r="DY76" s="59"/>
      <c r="DZ76" s="59"/>
      <c r="EA76" s="59"/>
      <c r="EB76" s="59"/>
      <c r="EC76" s="59"/>
      <c r="ED76" s="59"/>
      <c r="EE76" s="59"/>
      <c r="EF76" s="59"/>
      <c r="EG76" s="59"/>
      <c r="EH76" s="59"/>
      <c r="EI76" s="59"/>
      <c r="EJ76" s="59"/>
      <c r="EK76" s="59"/>
      <c r="EL76" s="59"/>
      <c r="EM76" s="59"/>
      <c r="EN76" s="59"/>
      <c r="EO76" s="59"/>
      <c r="EP76" s="59"/>
      <c r="EQ76" s="59"/>
      <c r="ER76" s="59"/>
      <c r="ES76" s="59"/>
      <c r="ET76" s="59"/>
      <c r="EU76" s="59"/>
      <c r="EV76" s="59"/>
      <c r="EW76" s="59"/>
      <c r="EX76" s="59"/>
      <c r="EY76" s="59"/>
      <c r="EZ76" s="59"/>
      <c r="FA76" s="59"/>
      <c r="FB76" s="59"/>
      <c r="FC76" s="59"/>
      <c r="FD76" s="59"/>
      <c r="FE76" s="59"/>
      <c r="FF76" s="59"/>
      <c r="FG76" s="59"/>
      <c r="FH76" s="59"/>
      <c r="FI76" s="59"/>
      <c r="FJ76" s="59"/>
      <c r="FK76" s="59"/>
      <c r="FL76" s="59"/>
      <c r="FM76" s="59"/>
      <c r="FN76" s="59"/>
      <c r="FO76" s="59"/>
      <c r="FP76" s="59"/>
      <c r="FQ76" s="59"/>
      <c r="FR76" s="59"/>
      <c r="FS76" s="59"/>
      <c r="FT76" s="59"/>
      <c r="FU76" s="59"/>
      <c r="FV76" s="59"/>
      <c r="FW76" s="59"/>
      <c r="FX76" s="59"/>
      <c r="FY76" s="59"/>
      <c r="FZ76" s="59"/>
      <c r="GA76" s="59"/>
      <c r="GB76" s="59"/>
      <c r="GC76" s="59"/>
      <c r="GD76" s="59"/>
      <c r="GE76" s="59"/>
      <c r="GF76" s="59"/>
      <c r="GG76" s="59"/>
      <c r="GH76" s="59"/>
      <c r="GI76" s="59"/>
      <c r="GJ76" s="59"/>
      <c r="GK76" s="59"/>
      <c r="GL76" s="59"/>
      <c r="GM76" s="59"/>
      <c r="GN76" s="59"/>
      <c r="GO76" s="59"/>
      <c r="GP76" s="59"/>
      <c r="GQ76" s="59"/>
      <c r="GR76" s="59"/>
      <c r="GS76" s="59"/>
      <c r="GT76" s="59"/>
      <c r="GU76" s="59"/>
      <c r="GV76" s="59"/>
      <c r="GW76" s="59"/>
      <c r="GX76" s="59"/>
      <c r="GY76" s="59"/>
      <c r="GZ76" s="59"/>
      <c r="HA76" s="59"/>
      <c r="HB76" s="59"/>
      <c r="HC76" s="59"/>
      <c r="HD76" s="59"/>
      <c r="HE76" s="59"/>
      <c r="HF76" s="59"/>
      <c r="HG76" s="59"/>
      <c r="HH76" s="59"/>
      <c r="HI76" s="59"/>
      <c r="HJ76" s="59"/>
      <c r="HK76" s="59"/>
      <c r="HL76" s="59"/>
      <c r="HM76" s="59"/>
      <c r="HN76" s="59"/>
      <c r="HO76" s="59"/>
      <c r="HP76" s="59"/>
      <c r="HQ76" s="59"/>
      <c r="HR76" s="59"/>
      <c r="HS76" s="59"/>
      <c r="HT76" s="59"/>
      <c r="HU76" s="59"/>
      <c r="HV76" s="59"/>
      <c r="HW76" s="59"/>
      <c r="HX76" s="59"/>
      <c r="HY76" s="59"/>
      <c r="HZ76" s="59"/>
      <c r="IA76" s="59"/>
      <c r="IB76" s="59"/>
      <c r="IC76" s="59"/>
      <c r="ID76" s="59"/>
      <c r="IE76" s="59"/>
      <c r="IF76" s="59"/>
      <c r="IG76" s="59"/>
      <c r="IH76" s="59"/>
      <c r="II76" s="59"/>
      <c r="IJ76" s="59"/>
      <c r="IK76" s="59"/>
      <c r="IL76" s="59"/>
      <c r="IM76" s="59"/>
      <c r="IN76" s="59"/>
      <c r="IO76" s="59"/>
      <c r="IP76" s="59"/>
      <c r="IQ76" s="59"/>
      <c r="IR76" s="59"/>
      <c r="IS76" s="59"/>
      <c r="IT76" s="59"/>
      <c r="IU76" s="59"/>
      <c r="IV76" s="59"/>
      <c r="IW76" s="59"/>
      <c r="IX76" s="59"/>
    </row>
    <row r="77" spans="1:258" ht="9" customHeight="1">
      <c r="A77" s="530"/>
      <c r="B77" s="357"/>
      <c r="C77" s="354"/>
      <c r="D77" s="139"/>
      <c r="E77" s="354"/>
      <c r="F77" s="354"/>
      <c r="G77" s="358"/>
      <c r="H77" s="354"/>
      <c r="I77" s="247"/>
      <c r="J77" s="142"/>
      <c r="K77" s="245" t="str">
        <f>IFERROR(CONCATENATE(INDEX('[7]8- Políticas de Administración '!$B$16:$F$53,MATCH('5. Identificación de Riesgos'!J77,'[7]8- Políticas de Administración '!$C$16:$C$54,0),1)," - ",L77),"")</f>
        <v/>
      </c>
      <c r="L77" s="138" t="str">
        <f>IFERROR(VLOOKUP(INDEX('[7]8- Políticas de Administración '!$B$16:$F$63,MATCH('5. Identificación de Riesgos'!J77,'[7]8- Políticas de Administración '!$C$16:$C$64,0),1),'[7]8- Políticas de Administración '!$B$16:$F$64,5,FALSE),"")</f>
        <v/>
      </c>
      <c r="M77" s="354"/>
      <c r="N77" s="531"/>
      <c r="O77" s="511"/>
      <c r="P77" s="59"/>
      <c r="Q77" s="59"/>
      <c r="R77" s="59"/>
      <c r="S77" s="59"/>
      <c r="T77" s="59"/>
      <c r="U77" s="59"/>
      <c r="V77" s="59"/>
      <c r="W77" s="59"/>
      <c r="X77" s="59"/>
      <c r="Y77" s="59"/>
      <c r="Z77" s="59"/>
      <c r="AA77" s="59"/>
      <c r="AB77" s="59"/>
      <c r="AC77" s="59"/>
      <c r="AD77" s="59"/>
      <c r="AE77" s="59"/>
      <c r="AF77" s="59"/>
      <c r="AG77" s="59"/>
      <c r="AH77" s="59"/>
      <c r="AI77" s="59"/>
      <c r="AJ77" s="59"/>
      <c r="AK77" s="59"/>
      <c r="AL77" s="59"/>
      <c r="AM77" s="59"/>
      <c r="AN77" s="59"/>
      <c r="AO77" s="59"/>
      <c r="AP77" s="59"/>
      <c r="AQ77" s="59"/>
      <c r="AR77" s="59"/>
      <c r="AS77" s="59"/>
      <c r="AT77" s="59"/>
      <c r="AU77" s="59"/>
      <c r="AV77" s="59"/>
      <c r="AW77" s="59"/>
      <c r="AX77" s="59"/>
      <c r="AY77" s="59"/>
      <c r="AZ77" s="59"/>
      <c r="BA77" s="59"/>
      <c r="BB77" s="59"/>
      <c r="BC77" s="59"/>
      <c r="BD77" s="59"/>
      <c r="BE77" s="59"/>
      <c r="BF77" s="59"/>
      <c r="BG77" s="59"/>
      <c r="BH77" s="59"/>
      <c r="BI77" s="59"/>
      <c r="BJ77" s="59"/>
      <c r="BK77" s="59"/>
      <c r="BL77" s="59"/>
      <c r="BM77" s="59"/>
      <c r="BN77" s="59"/>
      <c r="BO77" s="59"/>
      <c r="BP77" s="59"/>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59"/>
      <c r="CS77" s="59"/>
      <c r="CT77" s="59"/>
      <c r="CU77" s="59"/>
      <c r="CV77" s="59"/>
      <c r="CW77" s="59"/>
      <c r="CX77" s="59"/>
      <c r="CY77" s="59"/>
      <c r="CZ77" s="59"/>
      <c r="DA77" s="59"/>
      <c r="DB77" s="59"/>
      <c r="DC77" s="59"/>
      <c r="DD77" s="59"/>
      <c r="DE77" s="59"/>
      <c r="DF77" s="59"/>
      <c r="DG77" s="59"/>
      <c r="DH77" s="59"/>
      <c r="DI77" s="59"/>
      <c r="DJ77" s="59"/>
      <c r="DK77" s="59"/>
      <c r="DL77" s="59"/>
      <c r="DM77" s="59"/>
      <c r="DN77" s="59"/>
      <c r="DO77" s="59"/>
      <c r="DP77" s="59"/>
      <c r="DQ77" s="59"/>
      <c r="DR77" s="59"/>
      <c r="DS77" s="59"/>
      <c r="DT77" s="59"/>
      <c r="DU77" s="59"/>
      <c r="DV77" s="59"/>
      <c r="DW77" s="59"/>
      <c r="DX77" s="59"/>
      <c r="DY77" s="59"/>
      <c r="DZ77" s="59"/>
      <c r="EA77" s="59"/>
      <c r="EB77" s="59"/>
      <c r="EC77" s="59"/>
      <c r="ED77" s="59"/>
      <c r="EE77" s="59"/>
      <c r="EF77" s="59"/>
      <c r="EG77" s="59"/>
      <c r="EH77" s="59"/>
      <c r="EI77" s="59"/>
      <c r="EJ77" s="59"/>
      <c r="EK77" s="59"/>
      <c r="EL77" s="59"/>
      <c r="EM77" s="59"/>
      <c r="EN77" s="59"/>
      <c r="EO77" s="59"/>
      <c r="EP77" s="59"/>
      <c r="EQ77" s="59"/>
      <c r="ER77" s="59"/>
      <c r="ES77" s="59"/>
      <c r="ET77" s="59"/>
      <c r="EU77" s="59"/>
      <c r="EV77" s="59"/>
      <c r="EW77" s="59"/>
      <c r="EX77" s="59"/>
      <c r="EY77" s="59"/>
      <c r="EZ77" s="59"/>
      <c r="FA77" s="59"/>
      <c r="FB77" s="59"/>
      <c r="FC77" s="59"/>
      <c r="FD77" s="59"/>
      <c r="FE77" s="59"/>
      <c r="FF77" s="59"/>
      <c r="FG77" s="59"/>
      <c r="FH77" s="59"/>
      <c r="FI77" s="59"/>
      <c r="FJ77" s="59"/>
      <c r="FK77" s="59"/>
      <c r="FL77" s="59"/>
      <c r="FM77" s="59"/>
      <c r="FN77" s="59"/>
      <c r="FO77" s="59"/>
      <c r="FP77" s="59"/>
      <c r="FQ77" s="59"/>
      <c r="FR77" s="59"/>
      <c r="FS77" s="59"/>
      <c r="FT77" s="59"/>
      <c r="FU77" s="59"/>
      <c r="FV77" s="59"/>
      <c r="FW77" s="59"/>
      <c r="FX77" s="59"/>
      <c r="FY77" s="59"/>
      <c r="FZ77" s="59"/>
      <c r="GA77" s="59"/>
      <c r="GB77" s="59"/>
      <c r="GC77" s="59"/>
      <c r="GD77" s="59"/>
      <c r="GE77" s="59"/>
      <c r="GF77" s="59"/>
      <c r="GG77" s="59"/>
      <c r="GH77" s="59"/>
      <c r="GI77" s="59"/>
      <c r="GJ77" s="59"/>
      <c r="GK77" s="59"/>
      <c r="GL77" s="59"/>
      <c r="GM77" s="59"/>
      <c r="GN77" s="59"/>
      <c r="GO77" s="59"/>
      <c r="GP77" s="59"/>
      <c r="GQ77" s="59"/>
      <c r="GR77" s="59"/>
      <c r="GS77" s="59"/>
      <c r="GT77" s="59"/>
      <c r="GU77" s="59"/>
      <c r="GV77" s="59"/>
      <c r="GW77" s="59"/>
      <c r="GX77" s="59"/>
      <c r="GY77" s="59"/>
      <c r="GZ77" s="59"/>
      <c r="HA77" s="59"/>
      <c r="HB77" s="59"/>
      <c r="HC77" s="59"/>
      <c r="HD77" s="59"/>
      <c r="HE77" s="59"/>
      <c r="HF77" s="59"/>
      <c r="HG77" s="59"/>
      <c r="HH77" s="59"/>
      <c r="HI77" s="59"/>
      <c r="HJ77" s="59"/>
      <c r="HK77" s="59"/>
      <c r="HL77" s="59"/>
      <c r="HM77" s="59"/>
      <c r="HN77" s="59"/>
      <c r="HO77" s="59"/>
      <c r="HP77" s="59"/>
      <c r="HQ77" s="59"/>
      <c r="HR77" s="59"/>
      <c r="HS77" s="59"/>
      <c r="HT77" s="59"/>
      <c r="HU77" s="59"/>
      <c r="HV77" s="59"/>
      <c r="HW77" s="59"/>
      <c r="HX77" s="59"/>
      <c r="HY77" s="59"/>
      <c r="HZ77" s="59"/>
      <c r="IA77" s="59"/>
      <c r="IB77" s="59"/>
      <c r="IC77" s="59"/>
      <c r="ID77" s="59"/>
      <c r="IE77" s="59"/>
      <c r="IF77" s="59"/>
      <c r="IG77" s="59"/>
      <c r="IH77" s="59"/>
      <c r="II77" s="59"/>
      <c r="IJ77" s="59"/>
      <c r="IK77" s="59"/>
      <c r="IL77" s="59"/>
      <c r="IM77" s="59"/>
      <c r="IN77" s="59"/>
      <c r="IO77" s="59"/>
      <c r="IP77" s="59"/>
      <c r="IQ77" s="59"/>
      <c r="IR77" s="59"/>
      <c r="IS77" s="59"/>
      <c r="IT77" s="59"/>
      <c r="IU77" s="59"/>
      <c r="IV77" s="59"/>
      <c r="IW77" s="59"/>
      <c r="IX77" s="59"/>
    </row>
    <row r="78" spans="1:258" ht="9" customHeight="1">
      <c r="A78" s="530"/>
      <c r="B78" s="357"/>
      <c r="C78" s="354"/>
      <c r="D78" s="139"/>
      <c r="E78" s="354"/>
      <c r="F78" s="354"/>
      <c r="G78" s="358"/>
      <c r="H78" s="354"/>
      <c r="I78" s="247"/>
      <c r="J78" s="142"/>
      <c r="K78" s="245" t="str">
        <f>IFERROR(CONCATENATE(INDEX('[7]8- Políticas de Administración '!$B$16:$F$53,MATCH('5. Identificación de Riesgos'!J78,'[7]8- Políticas de Administración '!$C$16:$C$54,0),1)," - ",L78),"")</f>
        <v/>
      </c>
      <c r="L78" s="138" t="str">
        <f>IFERROR(VLOOKUP(INDEX('[7]8- Políticas de Administración '!$B$16:$F$63,MATCH('5. Identificación de Riesgos'!J78,'[7]8- Políticas de Administración '!$C$16:$C$64,0),1),'[7]8- Políticas de Administración '!$B$16:$F$64,5,FALSE),"")</f>
        <v/>
      </c>
      <c r="M78" s="354"/>
      <c r="N78" s="531"/>
      <c r="O78" s="511"/>
      <c r="P78" s="59"/>
      <c r="Q78" s="59"/>
      <c r="R78" s="59"/>
      <c r="S78" s="59"/>
      <c r="T78" s="59"/>
      <c r="U78" s="59"/>
      <c r="V78" s="59"/>
      <c r="W78" s="59"/>
      <c r="X78" s="59"/>
      <c r="Y78" s="59"/>
      <c r="Z78" s="59"/>
      <c r="AA78" s="59"/>
      <c r="AB78" s="59"/>
      <c r="AC78" s="59"/>
      <c r="AD78" s="59"/>
      <c r="AE78" s="59"/>
      <c r="AF78" s="59"/>
      <c r="AG78" s="59"/>
      <c r="AH78" s="59"/>
      <c r="AI78" s="59"/>
      <c r="AJ78" s="59"/>
      <c r="AK78" s="59"/>
      <c r="AL78" s="59"/>
      <c r="AM78" s="59"/>
      <c r="AN78" s="59"/>
      <c r="AO78" s="59"/>
      <c r="AP78" s="59"/>
      <c r="AQ78" s="59"/>
      <c r="AR78" s="59"/>
      <c r="AS78" s="59"/>
      <c r="AT78" s="59"/>
      <c r="AU78" s="59"/>
      <c r="AV78" s="59"/>
      <c r="AW78" s="59"/>
      <c r="AX78" s="59"/>
      <c r="AY78" s="59"/>
      <c r="AZ78" s="59"/>
      <c r="BA78" s="59"/>
      <c r="BB78" s="59"/>
      <c r="BC78" s="59"/>
      <c r="BD78" s="59"/>
      <c r="BE78" s="59"/>
      <c r="BF78" s="59"/>
      <c r="BG78" s="59"/>
      <c r="BH78" s="59"/>
      <c r="BI78" s="59"/>
      <c r="BJ78" s="59"/>
      <c r="BK78" s="59"/>
      <c r="BL78" s="59"/>
      <c r="BM78" s="59"/>
      <c r="BN78" s="59"/>
      <c r="BO78" s="59"/>
      <c r="BP78" s="59"/>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59"/>
      <c r="CS78" s="59"/>
      <c r="CT78" s="59"/>
      <c r="CU78" s="59"/>
      <c r="CV78" s="59"/>
      <c r="CW78" s="59"/>
      <c r="CX78" s="59"/>
      <c r="CY78" s="59"/>
      <c r="CZ78" s="59"/>
      <c r="DA78" s="59"/>
      <c r="DB78" s="59"/>
      <c r="DC78" s="59"/>
      <c r="DD78" s="59"/>
      <c r="DE78" s="59"/>
      <c r="DF78" s="59"/>
      <c r="DG78" s="59"/>
      <c r="DH78" s="59"/>
      <c r="DI78" s="59"/>
      <c r="DJ78" s="59"/>
      <c r="DK78" s="59"/>
      <c r="DL78" s="59"/>
      <c r="DM78" s="59"/>
      <c r="DN78" s="59"/>
      <c r="DO78" s="59"/>
      <c r="DP78" s="59"/>
      <c r="DQ78" s="59"/>
      <c r="DR78" s="59"/>
      <c r="DS78" s="59"/>
      <c r="DT78" s="59"/>
      <c r="DU78" s="59"/>
      <c r="DV78" s="59"/>
      <c r="DW78" s="59"/>
      <c r="DX78" s="59"/>
      <c r="DY78" s="59"/>
      <c r="DZ78" s="59"/>
      <c r="EA78" s="59"/>
      <c r="EB78" s="59"/>
      <c r="EC78" s="59"/>
      <c r="ED78" s="59"/>
      <c r="EE78" s="59"/>
      <c r="EF78" s="59"/>
      <c r="EG78" s="59"/>
      <c r="EH78" s="59"/>
      <c r="EI78" s="59"/>
      <c r="EJ78" s="59"/>
      <c r="EK78" s="59"/>
      <c r="EL78" s="59"/>
      <c r="EM78" s="59"/>
      <c r="EN78" s="59"/>
      <c r="EO78" s="59"/>
      <c r="EP78" s="59"/>
      <c r="EQ78" s="59"/>
      <c r="ER78" s="59"/>
      <c r="ES78" s="59"/>
      <c r="ET78" s="59"/>
      <c r="EU78" s="59"/>
      <c r="EV78" s="59"/>
      <c r="EW78" s="59"/>
      <c r="EX78" s="59"/>
      <c r="EY78" s="59"/>
      <c r="EZ78" s="59"/>
      <c r="FA78" s="59"/>
      <c r="FB78" s="59"/>
      <c r="FC78" s="59"/>
      <c r="FD78" s="59"/>
      <c r="FE78" s="59"/>
      <c r="FF78" s="59"/>
      <c r="FG78" s="59"/>
      <c r="FH78" s="59"/>
      <c r="FI78" s="59"/>
      <c r="FJ78" s="59"/>
      <c r="FK78" s="59"/>
      <c r="FL78" s="59"/>
      <c r="FM78" s="59"/>
      <c r="FN78" s="59"/>
      <c r="FO78" s="59"/>
      <c r="FP78" s="59"/>
      <c r="FQ78" s="59"/>
      <c r="FR78" s="59"/>
      <c r="FS78" s="59"/>
      <c r="FT78" s="59"/>
      <c r="FU78" s="59"/>
      <c r="FV78" s="59"/>
      <c r="FW78" s="59"/>
      <c r="FX78" s="59"/>
      <c r="FY78" s="59"/>
      <c r="FZ78" s="59"/>
      <c r="GA78" s="59"/>
      <c r="GB78" s="59"/>
      <c r="GC78" s="59"/>
      <c r="GD78" s="59"/>
      <c r="GE78" s="59"/>
      <c r="GF78" s="59"/>
      <c r="GG78" s="59"/>
      <c r="GH78" s="59"/>
      <c r="GI78" s="59"/>
      <c r="GJ78" s="59"/>
      <c r="GK78" s="59"/>
      <c r="GL78" s="59"/>
      <c r="GM78" s="59"/>
      <c r="GN78" s="59"/>
      <c r="GO78" s="59"/>
      <c r="GP78" s="59"/>
      <c r="GQ78" s="59"/>
      <c r="GR78" s="59"/>
      <c r="GS78" s="59"/>
      <c r="GT78" s="59"/>
      <c r="GU78" s="59"/>
      <c r="GV78" s="59"/>
      <c r="GW78" s="59"/>
      <c r="GX78" s="59"/>
      <c r="GY78" s="59"/>
      <c r="GZ78" s="59"/>
      <c r="HA78" s="59"/>
      <c r="HB78" s="59"/>
      <c r="HC78" s="59"/>
      <c r="HD78" s="59"/>
      <c r="HE78" s="59"/>
      <c r="HF78" s="59"/>
      <c r="HG78" s="59"/>
      <c r="HH78" s="59"/>
      <c r="HI78" s="59"/>
      <c r="HJ78" s="59"/>
      <c r="HK78" s="59"/>
      <c r="HL78" s="59"/>
      <c r="HM78" s="59"/>
      <c r="HN78" s="59"/>
      <c r="HO78" s="59"/>
      <c r="HP78" s="59"/>
      <c r="HQ78" s="59"/>
      <c r="HR78" s="59"/>
      <c r="HS78" s="59"/>
      <c r="HT78" s="59"/>
      <c r="HU78" s="59"/>
      <c r="HV78" s="59"/>
      <c r="HW78" s="59"/>
      <c r="HX78" s="59"/>
      <c r="HY78" s="59"/>
      <c r="HZ78" s="59"/>
      <c r="IA78" s="59"/>
      <c r="IB78" s="59"/>
      <c r="IC78" s="59"/>
      <c r="ID78" s="59"/>
      <c r="IE78" s="59"/>
      <c r="IF78" s="59"/>
      <c r="IG78" s="59"/>
      <c r="IH78" s="59"/>
      <c r="II78" s="59"/>
      <c r="IJ78" s="59"/>
      <c r="IK78" s="59"/>
      <c r="IL78" s="59"/>
      <c r="IM78" s="59"/>
      <c r="IN78" s="59"/>
      <c r="IO78" s="59"/>
      <c r="IP78" s="59"/>
      <c r="IQ78" s="59"/>
      <c r="IR78" s="59"/>
      <c r="IS78" s="59"/>
      <c r="IT78" s="59"/>
      <c r="IU78" s="59"/>
      <c r="IV78" s="59"/>
      <c r="IW78" s="59"/>
      <c r="IX78" s="59"/>
    </row>
    <row r="79" spans="1:258" ht="9" customHeight="1" thickBot="1">
      <c r="A79" s="532"/>
      <c r="B79" s="536"/>
      <c r="C79" s="538"/>
      <c r="D79" s="539"/>
      <c r="E79" s="538"/>
      <c r="F79" s="538"/>
      <c r="G79" s="537"/>
      <c r="H79" s="538"/>
      <c r="I79" s="539"/>
      <c r="J79" s="535"/>
      <c r="K79" s="540" t="str">
        <f>IFERROR(CONCATENATE(INDEX('[7]8- Políticas de Administración '!$B$16:$F$53,MATCH('5. Identificación de Riesgos'!J79,'[7]8- Políticas de Administración '!$C$16:$C$54,0),1)," - ",L79),"")</f>
        <v/>
      </c>
      <c r="L79" s="541" t="str">
        <f>IFERROR(VLOOKUP(INDEX('[7]8- Políticas de Administración '!$B$16:$F$63,MATCH('5. Identificación de Riesgos'!J79,'[7]8- Políticas de Administración '!$C$16:$C$64,0),1),'[7]8- Políticas de Administración '!$B$16:$F$64,5,FALSE),"")</f>
        <v/>
      </c>
      <c r="M79" s="538"/>
      <c r="N79" s="542"/>
      <c r="O79" s="511"/>
      <c r="P79" s="59"/>
      <c r="Q79" s="59"/>
      <c r="R79" s="59"/>
      <c r="S79" s="59"/>
      <c r="T79" s="59"/>
      <c r="U79" s="59"/>
      <c r="V79" s="59"/>
      <c r="W79" s="59"/>
      <c r="X79" s="59"/>
      <c r="Y79" s="59"/>
      <c r="Z79" s="59"/>
      <c r="AA79" s="59"/>
      <c r="AB79" s="59"/>
      <c r="AC79" s="59"/>
      <c r="AD79" s="59"/>
      <c r="AE79" s="59"/>
      <c r="AF79" s="59"/>
      <c r="AG79" s="59"/>
      <c r="AH79" s="59"/>
      <c r="AI79" s="59"/>
      <c r="AJ79" s="59"/>
      <c r="AK79" s="59"/>
      <c r="AL79" s="59"/>
      <c r="AM79" s="59"/>
      <c r="AN79" s="59"/>
      <c r="AO79" s="59"/>
      <c r="AP79" s="59"/>
      <c r="AQ79" s="59"/>
      <c r="AR79" s="59"/>
      <c r="AS79" s="59"/>
      <c r="AT79" s="59"/>
      <c r="AU79" s="59"/>
      <c r="AV79" s="59"/>
      <c r="AW79" s="59"/>
      <c r="AX79" s="59"/>
      <c r="AY79" s="59"/>
      <c r="AZ79" s="59"/>
      <c r="BA79" s="59"/>
      <c r="BB79" s="59"/>
      <c r="BC79" s="59"/>
      <c r="BD79" s="59"/>
      <c r="BE79" s="59"/>
      <c r="BF79" s="59"/>
      <c r="BG79" s="59"/>
      <c r="BH79" s="59"/>
      <c r="BI79" s="59"/>
      <c r="BJ79" s="59"/>
      <c r="BK79" s="59"/>
      <c r="BL79" s="59"/>
      <c r="BM79" s="59"/>
      <c r="BN79" s="59"/>
      <c r="BO79" s="59"/>
      <c r="BP79" s="59"/>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59"/>
      <c r="CS79" s="59"/>
      <c r="CT79" s="59"/>
      <c r="CU79" s="59"/>
      <c r="CV79" s="59"/>
      <c r="CW79" s="59"/>
      <c r="CX79" s="59"/>
      <c r="CY79" s="59"/>
      <c r="CZ79" s="59"/>
      <c r="DA79" s="59"/>
      <c r="DB79" s="59"/>
      <c r="DC79" s="59"/>
      <c r="DD79" s="59"/>
      <c r="DE79" s="59"/>
      <c r="DF79" s="59"/>
      <c r="DG79" s="59"/>
      <c r="DH79" s="59"/>
      <c r="DI79" s="59"/>
      <c r="DJ79" s="59"/>
      <c r="DK79" s="59"/>
      <c r="DL79" s="59"/>
      <c r="DM79" s="59"/>
      <c r="DN79" s="59"/>
      <c r="DO79" s="59"/>
      <c r="DP79" s="59"/>
      <c r="DQ79" s="59"/>
      <c r="DR79" s="59"/>
      <c r="DS79" s="59"/>
      <c r="DT79" s="59"/>
      <c r="DU79" s="59"/>
      <c r="DV79" s="59"/>
      <c r="DW79" s="59"/>
      <c r="DX79" s="59"/>
      <c r="DY79" s="59"/>
      <c r="DZ79" s="59"/>
      <c r="EA79" s="59"/>
      <c r="EB79" s="59"/>
      <c r="EC79" s="59"/>
      <c r="ED79" s="59"/>
      <c r="EE79" s="59"/>
      <c r="EF79" s="59"/>
      <c r="EG79" s="59"/>
      <c r="EH79" s="59"/>
      <c r="EI79" s="59"/>
      <c r="EJ79" s="59"/>
      <c r="EK79" s="59"/>
      <c r="EL79" s="59"/>
      <c r="EM79" s="59"/>
      <c r="EN79" s="59"/>
      <c r="EO79" s="59"/>
      <c r="EP79" s="59"/>
      <c r="EQ79" s="59"/>
      <c r="ER79" s="59"/>
      <c r="ES79" s="59"/>
      <c r="ET79" s="59"/>
      <c r="EU79" s="59"/>
      <c r="EV79" s="59"/>
      <c r="EW79" s="59"/>
      <c r="EX79" s="59"/>
      <c r="EY79" s="59"/>
      <c r="EZ79" s="59"/>
      <c r="FA79" s="59"/>
      <c r="FB79" s="59"/>
      <c r="FC79" s="59"/>
      <c r="FD79" s="59"/>
      <c r="FE79" s="59"/>
      <c r="FF79" s="59"/>
      <c r="FG79" s="59"/>
      <c r="FH79" s="59"/>
      <c r="FI79" s="59"/>
      <c r="FJ79" s="59"/>
      <c r="FK79" s="59"/>
      <c r="FL79" s="59"/>
      <c r="FM79" s="59"/>
      <c r="FN79" s="59"/>
      <c r="FO79" s="59"/>
      <c r="FP79" s="59"/>
      <c r="FQ79" s="59"/>
      <c r="FR79" s="59"/>
      <c r="FS79" s="59"/>
      <c r="FT79" s="59"/>
      <c r="FU79" s="59"/>
      <c r="FV79" s="59"/>
      <c r="FW79" s="59"/>
      <c r="FX79" s="59"/>
      <c r="FY79" s="59"/>
      <c r="FZ79" s="59"/>
      <c r="GA79" s="59"/>
      <c r="GB79" s="59"/>
      <c r="GC79" s="59"/>
      <c r="GD79" s="59"/>
      <c r="GE79" s="59"/>
      <c r="GF79" s="59"/>
      <c r="GG79" s="59"/>
      <c r="GH79" s="59"/>
      <c r="GI79" s="59"/>
      <c r="GJ79" s="59"/>
      <c r="GK79" s="59"/>
      <c r="GL79" s="59"/>
      <c r="GM79" s="59"/>
      <c r="GN79" s="59"/>
      <c r="GO79" s="59"/>
      <c r="GP79" s="59"/>
      <c r="GQ79" s="59"/>
      <c r="GR79" s="59"/>
      <c r="GS79" s="59"/>
      <c r="GT79" s="59"/>
      <c r="GU79" s="59"/>
      <c r="GV79" s="59"/>
      <c r="GW79" s="59"/>
      <c r="GX79" s="59"/>
      <c r="GY79" s="59"/>
      <c r="GZ79" s="59"/>
      <c r="HA79" s="59"/>
      <c r="HB79" s="59"/>
      <c r="HC79" s="59"/>
      <c r="HD79" s="59"/>
      <c r="HE79" s="59"/>
      <c r="HF79" s="59"/>
      <c r="HG79" s="59"/>
      <c r="HH79" s="59"/>
      <c r="HI79" s="59"/>
      <c r="HJ79" s="59"/>
      <c r="HK79" s="59"/>
      <c r="HL79" s="59"/>
      <c r="HM79" s="59"/>
      <c r="HN79" s="59"/>
      <c r="HO79" s="59"/>
      <c r="HP79" s="59"/>
      <c r="HQ79" s="59"/>
      <c r="HR79" s="59"/>
      <c r="HS79" s="59"/>
      <c r="HT79" s="59"/>
      <c r="HU79" s="59"/>
      <c r="HV79" s="59"/>
      <c r="HW79" s="59"/>
      <c r="HX79" s="59"/>
      <c r="HY79" s="59"/>
      <c r="HZ79" s="59"/>
      <c r="IA79" s="59"/>
      <c r="IB79" s="59"/>
      <c r="IC79" s="59"/>
      <c r="ID79" s="59"/>
      <c r="IE79" s="59"/>
      <c r="IF79" s="59"/>
      <c r="IG79" s="59"/>
      <c r="IH79" s="59"/>
      <c r="II79" s="59"/>
      <c r="IJ79" s="59"/>
      <c r="IK79" s="59"/>
      <c r="IL79" s="59"/>
      <c r="IM79" s="59"/>
      <c r="IN79" s="59"/>
      <c r="IO79" s="59"/>
      <c r="IP79" s="59"/>
      <c r="IQ79" s="59"/>
      <c r="IR79" s="59"/>
      <c r="IS79" s="59"/>
      <c r="IT79" s="59"/>
      <c r="IU79" s="59"/>
      <c r="IV79" s="59"/>
      <c r="IW79" s="59"/>
      <c r="IX79" s="59"/>
    </row>
    <row r="80" spans="1:258" ht="26.25" customHeight="1">
      <c r="A80" s="519">
        <v>8</v>
      </c>
      <c r="B80" s="559" t="s">
        <v>332</v>
      </c>
      <c r="C80" s="521" t="s">
        <v>333</v>
      </c>
      <c r="D80" s="546" t="s">
        <v>320</v>
      </c>
      <c r="E80" s="525">
        <v>19</v>
      </c>
      <c r="F80" s="525">
        <v>0</v>
      </c>
      <c r="G80" s="565">
        <f t="shared" ref="G80" si="4">F80/E80</f>
        <v>0</v>
      </c>
      <c r="H80" s="525" t="str">
        <f>CONCATENATE(IF(G80&lt;='[7]8- Políticas de Administración '!$D$6,'[7]8- Políticas de Administración '!$B$6,IF(G80&lt;='[7]8- Políticas de Administración '!$D$7,'[7]8- Políticas de Administración '!$B$7,IF(G80&lt;='[7]8- Políticas de Administración '!$D$8,'[7]8- Políticas de Administración '!$B$8,IF(G80&lt;='[7]8- Políticas de Administración '!$D$9,'[7]8- Políticas de Administración '!$B$9,IF(G80&lt;='[7]8- Políticas de Administración '!$D$10,'[7]8- Políticas de Administración '!$B$10,"Probabilidad no valida")))))," - ",VLOOKUP(IF(G80&lt;='[7]8- Políticas de Administración '!$D$6,'[7]8- Políticas de Administración '!$B$6,IF(G80&lt;='[7]8- Políticas de Administración '!$D$7,'[7]8- Políticas de Administración '!$B$7,IF(G80&lt;='[7]8- Políticas de Administración '!$D$8,'[7]8- Políticas de Administración '!$B$8,IF(G80&lt;='[7]8- Políticas de Administración '!$D$9,'[7]8- Políticas de Administración '!$B$9,IF(G80&lt;='[7]8- Políticas de Administración '!$D$10,'[7]8- Políticas de Administración '!$B$10,"Probabilidad no valida"))))),'[7]8- Políticas de Administración '!$B$6:$F$10,5,FALSE))</f>
        <v>Muy Baja - 1</v>
      </c>
      <c r="I80" s="522" t="s">
        <v>307</v>
      </c>
      <c r="J80" s="526" t="s">
        <v>529</v>
      </c>
      <c r="K80" s="527" t="str">
        <f>IFERROR(CONCATENATE(INDEX('[7]8- Políticas de Administración '!$B$16:$F$53,MATCH('5. Identificación de Riesgos'!J80,'[7]8- Políticas de Administración '!$C$16:$C$54,0),1)," - ",L80),"")</f>
        <v/>
      </c>
      <c r="L80" s="528" t="str">
        <f>IFERROR(VLOOKUP(INDEX('[7]8- Políticas de Administración '!$B$16:$F$63,MATCH('5. Identificación de Riesgos'!J80,'[7]8- Políticas de Administración '!$C$16:$C$64,0),1),'[7]8- Políticas de Administración '!$B$16:$F$64,5,FALSE),"")</f>
        <v/>
      </c>
      <c r="M80" s="525" t="str">
        <f>IFERROR(CONCATENATE(INDEX('[7]8- Políticas de Administración '!$B$16:$F$53,MATCH(ROUND(AVERAGE(L80:L89),0),'[7]8- Políticas de Administración '!$F$16:$F$53,0),1)," - ",ROUND(AVERAGE(L80:L89),0)),"")</f>
        <v>Moderado - 3</v>
      </c>
      <c r="N80" s="529" t="str">
        <f>IFERROR(CONCATENATE(VLOOKUP((LEFT(H80,LEN(H80)-4)&amp;LEFT(M80,LEN(M80)-4)),'[7]9- Matriz de Calor '!$D$18:$E$42,2,0)," - ",RIGHT(H80,1)*RIGHT(M80,1)),"")</f>
        <v>Moderado - 3</v>
      </c>
      <c r="O80" s="507">
        <f>RIGHT(H80,1)*RIGHT(M80,1)</f>
        <v>3</v>
      </c>
      <c r="P80" s="59"/>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59"/>
      <c r="AR80" s="59"/>
      <c r="AS80" s="59"/>
      <c r="AT80" s="59"/>
      <c r="AU80" s="59"/>
      <c r="AV80" s="59"/>
      <c r="AW80" s="59"/>
      <c r="AX80" s="59"/>
      <c r="AY80" s="59"/>
      <c r="AZ80" s="59"/>
      <c r="BA80" s="59"/>
      <c r="BB80" s="59"/>
      <c r="BC80" s="59"/>
      <c r="BD80" s="59"/>
      <c r="BE80" s="59"/>
      <c r="BF80" s="59"/>
      <c r="BG80" s="59"/>
      <c r="BH80" s="59"/>
      <c r="BI80" s="59"/>
      <c r="BJ80" s="59"/>
      <c r="BK80" s="59"/>
      <c r="BL80" s="59"/>
      <c r="BM80" s="59"/>
      <c r="BN80" s="59"/>
      <c r="BO80" s="59"/>
      <c r="BP80" s="59"/>
      <c r="BQ80" s="59"/>
      <c r="BR80" s="59"/>
      <c r="BS80" s="59"/>
      <c r="BT80" s="59"/>
      <c r="BU80" s="59"/>
      <c r="BV80" s="59"/>
      <c r="BW80" s="59"/>
      <c r="BX80" s="59"/>
      <c r="BY80" s="59"/>
      <c r="BZ80" s="59"/>
      <c r="CA80" s="59"/>
      <c r="CB80" s="59"/>
      <c r="CC80" s="59"/>
      <c r="CD80" s="59"/>
      <c r="CE80" s="59"/>
      <c r="CF80" s="59"/>
      <c r="CG80" s="59"/>
      <c r="CH80" s="59"/>
      <c r="CI80" s="59"/>
      <c r="CJ80" s="59"/>
      <c r="CK80" s="59"/>
      <c r="CL80" s="59"/>
      <c r="CM80" s="59"/>
      <c r="CN80" s="59"/>
      <c r="CO80" s="59"/>
      <c r="CP80" s="59"/>
      <c r="CQ80" s="59"/>
      <c r="CR80" s="59"/>
      <c r="CS80" s="59"/>
      <c r="CT80" s="59"/>
      <c r="CU80" s="59"/>
      <c r="CV80" s="59"/>
      <c r="CW80" s="59"/>
      <c r="CX80" s="59"/>
      <c r="CY80" s="59"/>
      <c r="CZ80" s="59"/>
      <c r="DA80" s="59"/>
      <c r="DB80" s="59"/>
      <c r="DC80" s="59"/>
      <c r="DD80" s="59"/>
      <c r="DE80" s="59"/>
      <c r="DF80" s="59"/>
      <c r="DG80" s="59"/>
      <c r="DH80" s="59"/>
      <c r="DI80" s="59"/>
      <c r="DJ80" s="59"/>
      <c r="DK80" s="59"/>
      <c r="DL80" s="59"/>
      <c r="DM80" s="59"/>
      <c r="DN80" s="59"/>
      <c r="DO80" s="59"/>
      <c r="DP80" s="59"/>
      <c r="DQ80" s="59"/>
      <c r="DR80" s="59"/>
      <c r="DS80" s="59"/>
      <c r="DT80" s="59"/>
      <c r="DU80" s="59"/>
      <c r="DV80" s="59"/>
      <c r="DW80" s="59"/>
      <c r="DX80" s="59"/>
      <c r="DY80" s="59"/>
      <c r="DZ80" s="59"/>
      <c r="EA80" s="59"/>
      <c r="EB80" s="59"/>
      <c r="EC80" s="59"/>
      <c r="ED80" s="59"/>
      <c r="EE80" s="59"/>
      <c r="EF80" s="59"/>
      <c r="EG80" s="59"/>
      <c r="EH80" s="59"/>
      <c r="EI80" s="59"/>
      <c r="EJ80" s="59"/>
      <c r="EK80" s="59"/>
      <c r="EL80" s="59"/>
      <c r="EM80" s="59"/>
      <c r="EN80" s="59"/>
      <c r="EO80" s="59"/>
      <c r="EP80" s="59"/>
      <c r="EQ80" s="59"/>
      <c r="ER80" s="59"/>
      <c r="ES80" s="59"/>
      <c r="ET80" s="59"/>
      <c r="EU80" s="59"/>
      <c r="EV80" s="59"/>
      <c r="EW80" s="59"/>
      <c r="EX80" s="59"/>
      <c r="EY80" s="59"/>
      <c r="EZ80" s="59"/>
      <c r="FA80" s="59"/>
      <c r="FB80" s="59"/>
      <c r="FC80" s="59"/>
      <c r="FD80" s="59"/>
      <c r="FE80" s="59"/>
      <c r="FF80" s="59"/>
      <c r="FG80" s="59"/>
      <c r="FH80" s="59"/>
      <c r="FI80" s="59"/>
      <c r="FJ80" s="59"/>
      <c r="FK80" s="59"/>
      <c r="FL80" s="59"/>
      <c r="FM80" s="59"/>
      <c r="FN80" s="59"/>
      <c r="FO80" s="59"/>
      <c r="FP80" s="59"/>
      <c r="FQ80" s="59"/>
      <c r="FR80" s="59"/>
      <c r="FS80" s="59"/>
      <c r="FT80" s="59"/>
      <c r="FU80" s="59"/>
      <c r="FV80" s="59"/>
      <c r="FW80" s="59"/>
      <c r="FX80" s="59"/>
      <c r="FY80" s="59"/>
      <c r="FZ80" s="59"/>
      <c r="GA80" s="59"/>
      <c r="GB80" s="59"/>
      <c r="GC80" s="59"/>
      <c r="GD80" s="59"/>
      <c r="GE80" s="59"/>
      <c r="GF80" s="59"/>
      <c r="GG80" s="59"/>
      <c r="GH80" s="59"/>
      <c r="GI80" s="59"/>
      <c r="GJ80" s="59"/>
      <c r="GK80" s="59"/>
      <c r="GL80" s="59"/>
      <c r="GM80" s="59"/>
      <c r="GN80" s="59"/>
      <c r="GO80" s="59"/>
      <c r="GP80" s="59"/>
      <c r="GQ80" s="59"/>
      <c r="GR80" s="59"/>
      <c r="GS80" s="59"/>
      <c r="GT80" s="59"/>
      <c r="GU80" s="59"/>
      <c r="GV80" s="59"/>
      <c r="GW80" s="59"/>
      <c r="GX80" s="59"/>
      <c r="GY80" s="59"/>
      <c r="GZ80" s="59"/>
      <c r="HA80" s="59"/>
      <c r="HB80" s="59"/>
      <c r="HC80" s="59"/>
      <c r="HD80" s="59"/>
      <c r="HE80" s="59"/>
      <c r="HF80" s="59"/>
      <c r="HG80" s="59"/>
      <c r="HH80" s="59"/>
      <c r="HI80" s="59"/>
      <c r="HJ80" s="59"/>
      <c r="HK80" s="59"/>
      <c r="HL80" s="59"/>
      <c r="HM80" s="59"/>
      <c r="HN80" s="59"/>
      <c r="HO80" s="59"/>
      <c r="HP80" s="59"/>
      <c r="HQ80" s="59"/>
      <c r="HR80" s="59"/>
      <c r="HS80" s="59"/>
      <c r="HT80" s="59"/>
      <c r="HU80" s="59"/>
      <c r="HV80" s="59"/>
      <c r="HW80" s="59"/>
      <c r="HX80" s="59"/>
      <c r="HY80" s="59"/>
      <c r="HZ80" s="59"/>
      <c r="IA80" s="59"/>
      <c r="IB80" s="59"/>
      <c r="IC80" s="59"/>
      <c r="ID80" s="59"/>
      <c r="IE80" s="59"/>
      <c r="IF80" s="59"/>
      <c r="IG80" s="59"/>
      <c r="IH80" s="59"/>
      <c r="II80" s="59"/>
      <c r="IJ80" s="59"/>
      <c r="IK80" s="59"/>
      <c r="IL80" s="59"/>
      <c r="IM80" s="59"/>
      <c r="IN80" s="59"/>
      <c r="IO80" s="59"/>
      <c r="IP80" s="59"/>
      <c r="IQ80" s="59"/>
      <c r="IR80" s="59"/>
      <c r="IS80" s="59"/>
      <c r="IT80" s="59"/>
      <c r="IU80" s="59"/>
      <c r="IV80" s="59"/>
      <c r="IW80" s="59"/>
      <c r="IX80" s="59"/>
    </row>
    <row r="81" spans="1:258" ht="26.25" customHeight="1">
      <c r="A81" s="530"/>
      <c r="B81" s="355"/>
      <c r="C81" s="356"/>
      <c r="D81" s="139" t="s">
        <v>322</v>
      </c>
      <c r="E81" s="354"/>
      <c r="F81" s="354"/>
      <c r="G81" s="359"/>
      <c r="H81" s="354"/>
      <c r="I81" s="247" t="s">
        <v>283</v>
      </c>
      <c r="J81" s="142" t="s">
        <v>294</v>
      </c>
      <c r="K81" s="245" t="str">
        <f>IFERROR(CONCATENATE(INDEX('[7]8- Políticas de Administración '!$B$16:$F$53,MATCH('5. Identificación de Riesgos'!J81,'[7]8- Políticas de Administración '!$C$16:$C$54,0),1)," - ",L81),"")</f>
        <v>Menor - 2</v>
      </c>
      <c r="L81" s="138">
        <f>IFERROR(VLOOKUP(INDEX('[7]8- Políticas de Administración '!$B$16:$F$63,MATCH('5. Identificación de Riesgos'!J81,'[7]8- Políticas de Administración '!$C$16:$C$64,0),1),'[7]8- Políticas de Administración '!$B$16:$F$64,5,FALSE),"")</f>
        <v>2</v>
      </c>
      <c r="M81" s="354"/>
      <c r="N81" s="531"/>
      <c r="O81" s="507"/>
      <c r="P81" s="59"/>
      <c r="Q81" s="59"/>
      <c r="R81" s="59"/>
      <c r="S81" s="59"/>
      <c r="T81" s="59"/>
      <c r="U81" s="59"/>
      <c r="V81" s="59"/>
      <c r="W81" s="59"/>
      <c r="X81" s="59"/>
      <c r="Y81" s="59"/>
      <c r="Z81" s="59"/>
      <c r="AA81" s="59"/>
      <c r="AB81" s="59"/>
      <c r="AC81" s="59"/>
      <c r="AD81" s="59"/>
      <c r="AE81" s="59"/>
      <c r="AF81" s="59"/>
      <c r="AG81" s="59"/>
      <c r="AH81" s="59"/>
      <c r="AI81" s="59"/>
      <c r="AJ81" s="59"/>
      <c r="AK81" s="59"/>
      <c r="AL81" s="59"/>
      <c r="AM81" s="59"/>
      <c r="AN81" s="59"/>
      <c r="AO81" s="59"/>
      <c r="AP81" s="59"/>
      <c r="AQ81" s="59"/>
      <c r="AR81" s="59"/>
      <c r="AS81" s="59"/>
      <c r="AT81" s="59"/>
      <c r="AU81" s="59"/>
      <c r="AV81" s="59"/>
      <c r="AW81" s="59"/>
      <c r="AX81" s="59"/>
      <c r="AY81" s="59"/>
      <c r="AZ81" s="59"/>
      <c r="BA81" s="59"/>
      <c r="BB81" s="59"/>
      <c r="BC81" s="59"/>
      <c r="BD81" s="59"/>
      <c r="BE81" s="59"/>
      <c r="BF81" s="59"/>
      <c r="BG81" s="59"/>
      <c r="BH81" s="59"/>
      <c r="BI81" s="59"/>
      <c r="BJ81" s="59"/>
      <c r="BK81" s="59"/>
      <c r="BL81" s="59"/>
      <c r="BM81" s="59"/>
      <c r="BN81" s="59"/>
      <c r="BO81" s="59"/>
      <c r="BP81" s="59"/>
      <c r="BQ81" s="59"/>
      <c r="BR81" s="59"/>
      <c r="BS81" s="59"/>
      <c r="BT81" s="59"/>
      <c r="BU81" s="59"/>
      <c r="BV81" s="59"/>
      <c r="BW81" s="59"/>
      <c r="BX81" s="59"/>
      <c r="BY81" s="59"/>
      <c r="BZ81" s="59"/>
      <c r="CA81" s="59"/>
      <c r="CB81" s="59"/>
      <c r="CC81" s="59"/>
      <c r="CD81" s="59"/>
      <c r="CE81" s="59"/>
      <c r="CF81" s="59"/>
      <c r="CG81" s="59"/>
      <c r="CH81" s="59"/>
      <c r="CI81" s="59"/>
      <c r="CJ81" s="59"/>
      <c r="CK81" s="59"/>
      <c r="CL81" s="59"/>
      <c r="CM81" s="59"/>
      <c r="CN81" s="59"/>
      <c r="CO81" s="59"/>
      <c r="CP81" s="59"/>
      <c r="CQ81" s="59"/>
      <c r="CR81" s="59"/>
      <c r="CS81" s="59"/>
      <c r="CT81" s="59"/>
      <c r="CU81" s="59"/>
      <c r="CV81" s="59"/>
      <c r="CW81" s="59"/>
      <c r="CX81" s="59"/>
      <c r="CY81" s="59"/>
      <c r="CZ81" s="59"/>
      <c r="DA81" s="59"/>
      <c r="DB81" s="59"/>
      <c r="DC81" s="59"/>
      <c r="DD81" s="59"/>
      <c r="DE81" s="59"/>
      <c r="DF81" s="59"/>
      <c r="DG81" s="59"/>
      <c r="DH81" s="59"/>
      <c r="DI81" s="59"/>
      <c r="DJ81" s="59"/>
      <c r="DK81" s="59"/>
      <c r="DL81" s="59"/>
      <c r="DM81" s="59"/>
      <c r="DN81" s="59"/>
      <c r="DO81" s="59"/>
      <c r="DP81" s="59"/>
      <c r="DQ81" s="59"/>
      <c r="DR81" s="59"/>
      <c r="DS81" s="59"/>
      <c r="DT81" s="59"/>
      <c r="DU81" s="59"/>
      <c r="DV81" s="59"/>
      <c r="DW81" s="59"/>
      <c r="DX81" s="59"/>
      <c r="DY81" s="59"/>
      <c r="DZ81" s="59"/>
      <c r="EA81" s="59"/>
      <c r="EB81" s="59"/>
      <c r="EC81" s="59"/>
      <c r="ED81" s="59"/>
      <c r="EE81" s="59"/>
      <c r="EF81" s="59"/>
      <c r="EG81" s="59"/>
      <c r="EH81" s="59"/>
      <c r="EI81" s="59"/>
      <c r="EJ81" s="59"/>
      <c r="EK81" s="59"/>
      <c r="EL81" s="59"/>
      <c r="EM81" s="59"/>
      <c r="EN81" s="59"/>
      <c r="EO81" s="59"/>
      <c r="EP81" s="59"/>
      <c r="EQ81" s="59"/>
      <c r="ER81" s="59"/>
      <c r="ES81" s="59"/>
      <c r="ET81" s="59"/>
      <c r="EU81" s="59"/>
      <c r="EV81" s="59"/>
      <c r="EW81" s="59"/>
      <c r="EX81" s="59"/>
      <c r="EY81" s="59"/>
      <c r="EZ81" s="59"/>
      <c r="FA81" s="59"/>
      <c r="FB81" s="59"/>
      <c r="FC81" s="59"/>
      <c r="FD81" s="59"/>
      <c r="FE81" s="59"/>
      <c r="FF81" s="59"/>
      <c r="FG81" s="59"/>
      <c r="FH81" s="59"/>
      <c r="FI81" s="59"/>
      <c r="FJ81" s="59"/>
      <c r="FK81" s="59"/>
      <c r="FL81" s="59"/>
      <c r="FM81" s="59"/>
      <c r="FN81" s="59"/>
      <c r="FO81" s="59"/>
      <c r="FP81" s="59"/>
      <c r="FQ81" s="59"/>
      <c r="FR81" s="59"/>
      <c r="FS81" s="59"/>
      <c r="FT81" s="59"/>
      <c r="FU81" s="59"/>
      <c r="FV81" s="59"/>
      <c r="FW81" s="59"/>
      <c r="FX81" s="59"/>
      <c r="FY81" s="59"/>
      <c r="FZ81" s="59"/>
      <c r="GA81" s="59"/>
      <c r="GB81" s="59"/>
      <c r="GC81" s="59"/>
      <c r="GD81" s="59"/>
      <c r="GE81" s="59"/>
      <c r="GF81" s="59"/>
      <c r="GG81" s="59"/>
      <c r="GH81" s="59"/>
      <c r="GI81" s="59"/>
      <c r="GJ81" s="59"/>
      <c r="GK81" s="59"/>
      <c r="GL81" s="59"/>
      <c r="GM81" s="59"/>
      <c r="GN81" s="59"/>
      <c r="GO81" s="59"/>
      <c r="GP81" s="59"/>
      <c r="GQ81" s="59"/>
      <c r="GR81" s="59"/>
      <c r="GS81" s="59"/>
      <c r="GT81" s="59"/>
      <c r="GU81" s="59"/>
      <c r="GV81" s="59"/>
      <c r="GW81" s="59"/>
      <c r="GX81" s="59"/>
      <c r="GY81" s="59"/>
      <c r="GZ81" s="59"/>
      <c r="HA81" s="59"/>
      <c r="HB81" s="59"/>
      <c r="HC81" s="59"/>
      <c r="HD81" s="59"/>
      <c r="HE81" s="59"/>
      <c r="HF81" s="59"/>
      <c r="HG81" s="59"/>
      <c r="HH81" s="59"/>
      <c r="HI81" s="59"/>
      <c r="HJ81" s="59"/>
      <c r="HK81" s="59"/>
      <c r="HL81" s="59"/>
      <c r="HM81" s="59"/>
      <c r="HN81" s="59"/>
      <c r="HO81" s="59"/>
      <c r="HP81" s="59"/>
      <c r="HQ81" s="59"/>
      <c r="HR81" s="59"/>
      <c r="HS81" s="59"/>
      <c r="HT81" s="59"/>
      <c r="HU81" s="59"/>
      <c r="HV81" s="59"/>
      <c r="HW81" s="59"/>
      <c r="HX81" s="59"/>
      <c r="HY81" s="59"/>
      <c r="HZ81" s="59"/>
      <c r="IA81" s="59"/>
      <c r="IB81" s="59"/>
      <c r="IC81" s="59"/>
      <c r="ID81" s="59"/>
      <c r="IE81" s="59"/>
      <c r="IF81" s="59"/>
      <c r="IG81" s="59"/>
      <c r="IH81" s="59"/>
      <c r="II81" s="59"/>
      <c r="IJ81" s="59"/>
      <c r="IK81" s="59"/>
      <c r="IL81" s="59"/>
      <c r="IM81" s="59"/>
      <c r="IN81" s="59"/>
      <c r="IO81" s="59"/>
      <c r="IP81" s="59"/>
      <c r="IQ81" s="59"/>
      <c r="IR81" s="59"/>
      <c r="IS81" s="59"/>
      <c r="IT81" s="59"/>
      <c r="IU81" s="59"/>
      <c r="IV81" s="59"/>
      <c r="IW81" s="59"/>
      <c r="IX81" s="59"/>
    </row>
    <row r="82" spans="1:258" ht="25.5">
      <c r="A82" s="530"/>
      <c r="B82" s="355"/>
      <c r="C82" s="356"/>
      <c r="D82" s="247" t="s">
        <v>334</v>
      </c>
      <c r="E82" s="354"/>
      <c r="F82" s="354"/>
      <c r="G82" s="359"/>
      <c r="H82" s="354"/>
      <c r="I82" s="247" t="s">
        <v>280</v>
      </c>
      <c r="J82" s="142" t="s">
        <v>324</v>
      </c>
      <c r="K82" s="245" t="str">
        <f>IFERROR(CONCATENATE(INDEX('[7]8- Políticas de Administración '!$B$16:$F$53,MATCH('5. Identificación de Riesgos'!J82,'[7]8- Políticas de Administración '!$C$16:$C$54,0),1)," - ",L82),"")</f>
        <v>Mayor - 4</v>
      </c>
      <c r="L82" s="138">
        <f>IFERROR(VLOOKUP(INDEX('[7]8- Políticas de Administración '!$B$16:$F$63,MATCH('5. Identificación de Riesgos'!J82,'[7]8- Políticas de Administración '!$C$16:$C$64,0),1),'[7]8- Políticas de Administración '!$B$16:$F$64,5,FALSE),"")</f>
        <v>4</v>
      </c>
      <c r="M82" s="354"/>
      <c r="N82" s="531"/>
      <c r="O82" s="507"/>
      <c r="P82" s="59"/>
      <c r="Q82" s="59"/>
      <c r="R82" s="59"/>
      <c r="S82" s="59"/>
      <c r="T82" s="59"/>
      <c r="U82" s="59"/>
      <c r="V82" s="59"/>
      <c r="W82" s="59"/>
      <c r="X82" s="59"/>
      <c r="Y82" s="59"/>
      <c r="Z82" s="59"/>
      <c r="AA82" s="59"/>
      <c r="AB82" s="59"/>
      <c r="AC82" s="59"/>
      <c r="AD82" s="59"/>
      <c r="AE82" s="59"/>
      <c r="AF82" s="59"/>
      <c r="AG82" s="59"/>
      <c r="AH82" s="59"/>
      <c r="AI82" s="59"/>
      <c r="AJ82" s="59"/>
      <c r="AK82" s="59"/>
      <c r="AL82" s="59"/>
      <c r="AM82" s="59"/>
      <c r="AN82" s="59"/>
      <c r="AO82" s="59"/>
      <c r="AP82" s="59"/>
      <c r="AQ82" s="59"/>
      <c r="AR82" s="59"/>
      <c r="AS82" s="59"/>
      <c r="AT82" s="59"/>
      <c r="AU82" s="59"/>
      <c r="AV82" s="59"/>
      <c r="AW82" s="59"/>
      <c r="AX82" s="59"/>
      <c r="AY82" s="59"/>
      <c r="AZ82" s="59"/>
      <c r="BA82" s="59"/>
      <c r="BB82" s="59"/>
      <c r="BC82" s="59"/>
      <c r="BD82" s="59"/>
      <c r="BE82" s="59"/>
      <c r="BF82" s="59"/>
      <c r="BG82" s="59"/>
      <c r="BH82" s="59"/>
      <c r="BI82" s="59"/>
      <c r="BJ82" s="59"/>
      <c r="BK82" s="59"/>
      <c r="BL82" s="59"/>
      <c r="BM82" s="59"/>
      <c r="BN82" s="59"/>
      <c r="BO82" s="59"/>
      <c r="BP82" s="59"/>
      <c r="BQ82" s="59"/>
      <c r="BR82" s="59"/>
      <c r="BS82" s="59"/>
      <c r="BT82" s="59"/>
      <c r="BU82" s="59"/>
      <c r="BV82" s="59"/>
      <c r="BW82" s="59"/>
      <c r="BX82" s="59"/>
      <c r="BY82" s="59"/>
      <c r="BZ82" s="59"/>
      <c r="CA82" s="59"/>
      <c r="CB82" s="59"/>
      <c r="CC82" s="59"/>
      <c r="CD82" s="59"/>
      <c r="CE82" s="59"/>
      <c r="CF82" s="59"/>
      <c r="CG82" s="59"/>
      <c r="CH82" s="59"/>
      <c r="CI82" s="59"/>
      <c r="CJ82" s="59"/>
      <c r="CK82" s="59"/>
      <c r="CL82" s="59"/>
      <c r="CM82" s="59"/>
      <c r="CN82" s="59"/>
      <c r="CO82" s="59"/>
      <c r="CP82" s="59"/>
      <c r="CQ82" s="59"/>
      <c r="CR82" s="59"/>
      <c r="CS82" s="59"/>
      <c r="CT82" s="59"/>
      <c r="CU82" s="59"/>
      <c r="CV82" s="59"/>
      <c r="CW82" s="59"/>
      <c r="CX82" s="59"/>
      <c r="CY82" s="59"/>
      <c r="CZ82" s="59"/>
      <c r="DA82" s="59"/>
      <c r="DB82" s="59"/>
      <c r="DC82" s="59"/>
      <c r="DD82" s="59"/>
      <c r="DE82" s="59"/>
      <c r="DF82" s="59"/>
      <c r="DG82" s="59"/>
      <c r="DH82" s="59"/>
      <c r="DI82" s="59"/>
      <c r="DJ82" s="59"/>
      <c r="DK82" s="59"/>
      <c r="DL82" s="59"/>
      <c r="DM82" s="59"/>
      <c r="DN82" s="59"/>
      <c r="DO82" s="59"/>
      <c r="DP82" s="59"/>
      <c r="DQ82" s="59"/>
      <c r="DR82" s="59"/>
      <c r="DS82" s="59"/>
      <c r="DT82" s="59"/>
      <c r="DU82" s="59"/>
      <c r="DV82" s="59"/>
      <c r="DW82" s="59"/>
      <c r="DX82" s="59"/>
      <c r="DY82" s="59"/>
      <c r="DZ82" s="59"/>
      <c r="EA82" s="59"/>
      <c r="EB82" s="59"/>
      <c r="EC82" s="59"/>
      <c r="ED82" s="59"/>
      <c r="EE82" s="59"/>
      <c r="EF82" s="59"/>
      <c r="EG82" s="59"/>
      <c r="EH82" s="59"/>
      <c r="EI82" s="59"/>
      <c r="EJ82" s="59"/>
      <c r="EK82" s="59"/>
      <c r="EL82" s="59"/>
      <c r="EM82" s="59"/>
      <c r="EN82" s="59"/>
      <c r="EO82" s="59"/>
      <c r="EP82" s="59"/>
      <c r="EQ82" s="59"/>
      <c r="ER82" s="59"/>
      <c r="ES82" s="59"/>
      <c r="ET82" s="59"/>
      <c r="EU82" s="59"/>
      <c r="EV82" s="59"/>
      <c r="EW82" s="59"/>
      <c r="EX82" s="59"/>
      <c r="EY82" s="59"/>
      <c r="EZ82" s="59"/>
      <c r="FA82" s="59"/>
      <c r="FB82" s="59"/>
      <c r="FC82" s="59"/>
      <c r="FD82" s="59"/>
      <c r="FE82" s="59"/>
      <c r="FF82" s="59"/>
      <c r="FG82" s="59"/>
      <c r="FH82" s="59"/>
      <c r="FI82" s="59"/>
      <c r="FJ82" s="59"/>
      <c r="FK82" s="59"/>
      <c r="FL82" s="59"/>
      <c r="FM82" s="59"/>
      <c r="FN82" s="59"/>
      <c r="FO82" s="59"/>
      <c r="FP82" s="59"/>
      <c r="FQ82" s="59"/>
      <c r="FR82" s="59"/>
      <c r="FS82" s="59"/>
      <c r="FT82" s="59"/>
      <c r="FU82" s="59"/>
      <c r="FV82" s="59"/>
      <c r="FW82" s="59"/>
      <c r="FX82" s="59"/>
      <c r="FY82" s="59"/>
      <c r="FZ82" s="59"/>
      <c r="GA82" s="59"/>
      <c r="GB82" s="59"/>
      <c r="GC82" s="59"/>
      <c r="GD82" s="59"/>
      <c r="GE82" s="59"/>
      <c r="GF82" s="59"/>
      <c r="GG82" s="59"/>
      <c r="GH82" s="59"/>
      <c r="GI82" s="59"/>
      <c r="GJ82" s="59"/>
      <c r="GK82" s="59"/>
      <c r="GL82" s="59"/>
      <c r="GM82" s="59"/>
      <c r="GN82" s="59"/>
      <c r="GO82" s="59"/>
      <c r="GP82" s="59"/>
      <c r="GQ82" s="59"/>
      <c r="GR82" s="59"/>
      <c r="GS82" s="59"/>
      <c r="GT82" s="59"/>
      <c r="GU82" s="59"/>
      <c r="GV82" s="59"/>
      <c r="GW82" s="59"/>
      <c r="GX82" s="59"/>
      <c r="GY82" s="59"/>
      <c r="GZ82" s="59"/>
      <c r="HA82" s="59"/>
      <c r="HB82" s="59"/>
      <c r="HC82" s="59"/>
      <c r="HD82" s="59"/>
      <c r="HE82" s="59"/>
      <c r="HF82" s="59"/>
      <c r="HG82" s="59"/>
      <c r="HH82" s="59"/>
      <c r="HI82" s="59"/>
      <c r="HJ82" s="59"/>
      <c r="HK82" s="59"/>
      <c r="HL82" s="59"/>
      <c r="HM82" s="59"/>
      <c r="HN82" s="59"/>
      <c r="HO82" s="59"/>
      <c r="HP82" s="59"/>
      <c r="HQ82" s="59"/>
      <c r="HR82" s="59"/>
      <c r="HS82" s="59"/>
      <c r="HT82" s="59"/>
      <c r="HU82" s="59"/>
      <c r="HV82" s="59"/>
      <c r="HW82" s="59"/>
      <c r="HX82" s="59"/>
      <c r="HY82" s="59"/>
      <c r="HZ82" s="59"/>
      <c r="IA82" s="59"/>
      <c r="IB82" s="59"/>
      <c r="IC82" s="59"/>
      <c r="ID82" s="59"/>
      <c r="IE82" s="59"/>
      <c r="IF82" s="59"/>
      <c r="IG82" s="59"/>
      <c r="IH82" s="59"/>
      <c r="II82" s="59"/>
      <c r="IJ82" s="59"/>
      <c r="IK82" s="59"/>
      <c r="IL82" s="59"/>
      <c r="IM82" s="59"/>
      <c r="IN82" s="59"/>
      <c r="IO82" s="59"/>
      <c r="IP82" s="59"/>
      <c r="IQ82" s="59"/>
      <c r="IR82" s="59"/>
      <c r="IS82" s="59"/>
      <c r="IT82" s="59"/>
      <c r="IU82" s="59"/>
      <c r="IV82" s="59"/>
      <c r="IW82" s="59"/>
      <c r="IX82" s="59"/>
    </row>
    <row r="83" spans="1:258" ht="6.75" customHeight="1">
      <c r="A83" s="530"/>
      <c r="B83" s="355"/>
      <c r="C83" s="356"/>
      <c r="D83" s="142"/>
      <c r="E83" s="354"/>
      <c r="F83" s="354"/>
      <c r="G83" s="359"/>
      <c r="H83" s="354"/>
      <c r="I83" s="247"/>
      <c r="J83" s="142"/>
      <c r="K83" s="245" t="str">
        <f>IFERROR(CONCATENATE(INDEX('[7]8- Políticas de Administración '!$B$16:$F$53,MATCH('5. Identificación de Riesgos'!J83,'[7]8- Políticas de Administración '!$C$16:$C$54,0),1)," - ",L83),"")</f>
        <v/>
      </c>
      <c r="L83" s="138" t="str">
        <f>IFERROR(VLOOKUP(INDEX('[7]8- Políticas de Administración '!$B$16:$F$63,MATCH('5. Identificación de Riesgos'!J83,'[7]8- Políticas de Administración '!$C$16:$C$64,0),1),'[7]8- Políticas de Administración '!$B$16:$F$64,5,FALSE),"")</f>
        <v/>
      </c>
      <c r="M83" s="354"/>
      <c r="N83" s="531"/>
      <c r="O83" s="507"/>
      <c r="P83" s="59"/>
      <c r="Q83" s="59"/>
      <c r="R83" s="59"/>
      <c r="S83" s="59"/>
      <c r="T83" s="59"/>
      <c r="U83" s="59"/>
      <c r="V83" s="59"/>
      <c r="W83" s="59"/>
      <c r="X83" s="59"/>
      <c r="Y83" s="59"/>
      <c r="Z83" s="59"/>
      <c r="AA83" s="59"/>
      <c r="AB83" s="59"/>
      <c r="AC83" s="59"/>
      <c r="AD83" s="59"/>
      <c r="AE83" s="59"/>
      <c r="AF83" s="59"/>
      <c r="AG83" s="59"/>
      <c r="AH83" s="59"/>
      <c r="AI83" s="59"/>
      <c r="AJ83" s="59"/>
      <c r="AK83" s="59"/>
      <c r="AL83" s="59"/>
      <c r="AM83" s="59"/>
      <c r="AN83" s="59"/>
      <c r="AO83" s="59"/>
      <c r="AP83" s="59"/>
      <c r="AQ83" s="59"/>
      <c r="AR83" s="59"/>
      <c r="AS83" s="59"/>
      <c r="AT83" s="59"/>
      <c r="AU83" s="59"/>
      <c r="AV83" s="59"/>
      <c r="AW83" s="59"/>
      <c r="AX83" s="59"/>
      <c r="AY83" s="59"/>
      <c r="AZ83" s="59"/>
      <c r="BA83" s="59"/>
      <c r="BB83" s="59"/>
      <c r="BC83" s="59"/>
      <c r="BD83" s="59"/>
      <c r="BE83" s="59"/>
      <c r="BF83" s="59"/>
      <c r="BG83" s="59"/>
      <c r="BH83" s="59"/>
      <c r="BI83" s="59"/>
      <c r="BJ83" s="59"/>
      <c r="BK83" s="59"/>
      <c r="BL83" s="59"/>
      <c r="BM83" s="59"/>
      <c r="BN83" s="59"/>
      <c r="BO83" s="59"/>
      <c r="BP83" s="59"/>
      <c r="BQ83" s="59"/>
      <c r="BR83" s="59"/>
      <c r="BS83" s="59"/>
      <c r="BT83" s="59"/>
      <c r="BU83" s="59"/>
      <c r="BV83" s="59"/>
      <c r="BW83" s="59"/>
      <c r="BX83" s="59"/>
      <c r="BY83" s="59"/>
      <c r="BZ83" s="59"/>
      <c r="CA83" s="59"/>
      <c r="CB83" s="59"/>
      <c r="CC83" s="59"/>
      <c r="CD83" s="59"/>
      <c r="CE83" s="59"/>
      <c r="CF83" s="59"/>
      <c r="CG83" s="59"/>
      <c r="CH83" s="59"/>
      <c r="CI83" s="59"/>
      <c r="CJ83" s="59"/>
      <c r="CK83" s="59"/>
      <c r="CL83" s="59"/>
      <c r="CM83" s="59"/>
      <c r="CN83" s="59"/>
      <c r="CO83" s="59"/>
      <c r="CP83" s="59"/>
      <c r="CQ83" s="59"/>
      <c r="CR83" s="59"/>
      <c r="CS83" s="59"/>
      <c r="CT83" s="59"/>
      <c r="CU83" s="59"/>
      <c r="CV83" s="59"/>
      <c r="CW83" s="59"/>
      <c r="CX83" s="59"/>
      <c r="CY83" s="59"/>
      <c r="CZ83" s="59"/>
      <c r="DA83" s="59"/>
      <c r="DB83" s="59"/>
      <c r="DC83" s="59"/>
      <c r="DD83" s="59"/>
      <c r="DE83" s="59"/>
      <c r="DF83" s="59"/>
      <c r="DG83" s="59"/>
      <c r="DH83" s="59"/>
      <c r="DI83" s="59"/>
      <c r="DJ83" s="59"/>
      <c r="DK83" s="59"/>
      <c r="DL83" s="59"/>
      <c r="DM83" s="59"/>
      <c r="DN83" s="59"/>
      <c r="DO83" s="59"/>
      <c r="DP83" s="59"/>
      <c r="DQ83" s="59"/>
      <c r="DR83" s="59"/>
      <c r="DS83" s="59"/>
      <c r="DT83" s="59"/>
      <c r="DU83" s="59"/>
      <c r="DV83" s="59"/>
      <c r="DW83" s="59"/>
      <c r="DX83" s="59"/>
      <c r="DY83" s="59"/>
      <c r="DZ83" s="59"/>
      <c r="EA83" s="59"/>
      <c r="EB83" s="59"/>
      <c r="EC83" s="59"/>
      <c r="ED83" s="59"/>
      <c r="EE83" s="59"/>
      <c r="EF83" s="59"/>
      <c r="EG83" s="59"/>
      <c r="EH83" s="59"/>
      <c r="EI83" s="59"/>
      <c r="EJ83" s="59"/>
      <c r="EK83" s="59"/>
      <c r="EL83" s="59"/>
      <c r="EM83" s="59"/>
      <c r="EN83" s="59"/>
      <c r="EO83" s="59"/>
      <c r="EP83" s="59"/>
      <c r="EQ83" s="59"/>
      <c r="ER83" s="59"/>
      <c r="ES83" s="59"/>
      <c r="ET83" s="59"/>
      <c r="EU83" s="59"/>
      <c r="EV83" s="59"/>
      <c r="EW83" s="59"/>
      <c r="EX83" s="59"/>
      <c r="EY83" s="59"/>
      <c r="EZ83" s="59"/>
      <c r="FA83" s="59"/>
      <c r="FB83" s="59"/>
      <c r="FC83" s="59"/>
      <c r="FD83" s="59"/>
      <c r="FE83" s="59"/>
      <c r="FF83" s="59"/>
      <c r="FG83" s="59"/>
      <c r="FH83" s="59"/>
      <c r="FI83" s="59"/>
      <c r="FJ83" s="59"/>
      <c r="FK83" s="59"/>
      <c r="FL83" s="59"/>
      <c r="FM83" s="59"/>
      <c r="FN83" s="59"/>
      <c r="FO83" s="59"/>
      <c r="FP83" s="59"/>
      <c r="FQ83" s="59"/>
      <c r="FR83" s="59"/>
      <c r="FS83" s="59"/>
      <c r="FT83" s="59"/>
      <c r="FU83" s="59"/>
      <c r="FV83" s="59"/>
      <c r="FW83" s="59"/>
      <c r="FX83" s="59"/>
      <c r="FY83" s="59"/>
      <c r="FZ83" s="59"/>
      <c r="GA83" s="59"/>
      <c r="GB83" s="59"/>
      <c r="GC83" s="59"/>
      <c r="GD83" s="59"/>
      <c r="GE83" s="59"/>
      <c r="GF83" s="59"/>
      <c r="GG83" s="59"/>
      <c r="GH83" s="59"/>
      <c r="GI83" s="59"/>
      <c r="GJ83" s="59"/>
      <c r="GK83" s="59"/>
      <c r="GL83" s="59"/>
      <c r="GM83" s="59"/>
      <c r="GN83" s="59"/>
      <c r="GO83" s="59"/>
      <c r="GP83" s="59"/>
      <c r="GQ83" s="59"/>
      <c r="GR83" s="59"/>
      <c r="GS83" s="59"/>
      <c r="GT83" s="59"/>
      <c r="GU83" s="59"/>
      <c r="GV83" s="59"/>
      <c r="GW83" s="59"/>
      <c r="GX83" s="59"/>
      <c r="GY83" s="59"/>
      <c r="GZ83" s="59"/>
      <c r="HA83" s="59"/>
      <c r="HB83" s="59"/>
      <c r="HC83" s="59"/>
      <c r="HD83" s="59"/>
      <c r="HE83" s="59"/>
      <c r="HF83" s="59"/>
      <c r="HG83" s="59"/>
      <c r="HH83" s="59"/>
      <c r="HI83" s="59"/>
      <c r="HJ83" s="59"/>
      <c r="HK83" s="59"/>
      <c r="HL83" s="59"/>
      <c r="HM83" s="59"/>
      <c r="HN83" s="59"/>
      <c r="HO83" s="59"/>
      <c r="HP83" s="59"/>
      <c r="HQ83" s="59"/>
      <c r="HR83" s="59"/>
      <c r="HS83" s="59"/>
      <c r="HT83" s="59"/>
      <c r="HU83" s="59"/>
      <c r="HV83" s="59"/>
      <c r="HW83" s="59"/>
      <c r="HX83" s="59"/>
      <c r="HY83" s="59"/>
      <c r="HZ83" s="59"/>
      <c r="IA83" s="59"/>
      <c r="IB83" s="59"/>
      <c r="IC83" s="59"/>
      <c r="ID83" s="59"/>
      <c r="IE83" s="59"/>
      <c r="IF83" s="59"/>
      <c r="IG83" s="59"/>
      <c r="IH83" s="59"/>
      <c r="II83" s="59"/>
      <c r="IJ83" s="59"/>
      <c r="IK83" s="59"/>
      <c r="IL83" s="59"/>
      <c r="IM83" s="59"/>
      <c r="IN83" s="59"/>
      <c r="IO83" s="59"/>
      <c r="IP83" s="59"/>
      <c r="IQ83" s="59"/>
      <c r="IR83" s="59"/>
      <c r="IS83" s="59"/>
      <c r="IT83" s="59"/>
      <c r="IU83" s="59"/>
      <c r="IV83" s="59"/>
      <c r="IW83" s="59"/>
      <c r="IX83" s="59"/>
    </row>
    <row r="84" spans="1:258" ht="6.75" customHeight="1">
      <c r="A84" s="530"/>
      <c r="B84" s="355"/>
      <c r="C84" s="356"/>
      <c r="D84" s="247"/>
      <c r="E84" s="354"/>
      <c r="F84" s="354"/>
      <c r="G84" s="359"/>
      <c r="H84" s="354"/>
      <c r="I84" s="247"/>
      <c r="J84" s="142"/>
      <c r="K84" s="245" t="str">
        <f>IFERROR(CONCATENATE(INDEX('[7]8- Políticas de Administración '!$B$16:$F$53,MATCH('5. Identificación de Riesgos'!J84,'[7]8- Políticas de Administración '!$C$16:$C$54,0),1)," - ",L84),"")</f>
        <v/>
      </c>
      <c r="L84" s="138" t="str">
        <f>IFERROR(VLOOKUP(INDEX('[7]8- Políticas de Administración '!$B$16:$F$63,MATCH('5. Identificación de Riesgos'!J84,'[7]8- Políticas de Administración '!$C$16:$C$64,0),1),'[7]8- Políticas de Administración '!$B$16:$F$64,5,FALSE),"")</f>
        <v/>
      </c>
      <c r="M84" s="354"/>
      <c r="N84" s="531"/>
      <c r="O84" s="507"/>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59"/>
      <c r="CS84" s="59"/>
      <c r="CT84" s="59"/>
      <c r="CU84" s="59"/>
      <c r="CV84" s="59"/>
      <c r="CW84" s="59"/>
      <c r="CX84" s="59"/>
      <c r="CY84" s="59"/>
      <c r="CZ84" s="59"/>
      <c r="DA84" s="59"/>
      <c r="DB84" s="59"/>
      <c r="DC84" s="59"/>
      <c r="DD84" s="59"/>
      <c r="DE84" s="59"/>
      <c r="DF84" s="59"/>
      <c r="DG84" s="59"/>
      <c r="DH84" s="59"/>
      <c r="DI84" s="59"/>
      <c r="DJ84" s="59"/>
      <c r="DK84" s="59"/>
      <c r="DL84" s="59"/>
      <c r="DM84" s="59"/>
      <c r="DN84" s="59"/>
      <c r="DO84" s="59"/>
      <c r="DP84" s="59"/>
      <c r="DQ84" s="59"/>
      <c r="DR84" s="59"/>
      <c r="DS84" s="59"/>
      <c r="DT84" s="59"/>
      <c r="DU84" s="59"/>
      <c r="DV84" s="59"/>
      <c r="DW84" s="59"/>
      <c r="DX84" s="59"/>
      <c r="DY84" s="59"/>
      <c r="DZ84" s="59"/>
      <c r="EA84" s="59"/>
      <c r="EB84" s="59"/>
      <c r="EC84" s="59"/>
      <c r="ED84" s="59"/>
      <c r="EE84" s="59"/>
      <c r="EF84" s="59"/>
      <c r="EG84" s="59"/>
      <c r="EH84" s="59"/>
      <c r="EI84" s="59"/>
      <c r="EJ84" s="59"/>
      <c r="EK84" s="59"/>
      <c r="EL84" s="59"/>
      <c r="EM84" s="59"/>
      <c r="EN84" s="59"/>
      <c r="EO84" s="59"/>
      <c r="EP84" s="59"/>
      <c r="EQ84" s="59"/>
      <c r="ER84" s="59"/>
      <c r="ES84" s="59"/>
      <c r="ET84" s="59"/>
      <c r="EU84" s="59"/>
      <c r="EV84" s="59"/>
      <c r="EW84" s="59"/>
      <c r="EX84" s="59"/>
      <c r="EY84" s="59"/>
      <c r="EZ84" s="59"/>
      <c r="FA84" s="59"/>
      <c r="FB84" s="59"/>
      <c r="FC84" s="59"/>
      <c r="FD84" s="59"/>
      <c r="FE84" s="59"/>
      <c r="FF84" s="59"/>
      <c r="FG84" s="59"/>
      <c r="FH84" s="59"/>
      <c r="FI84" s="59"/>
      <c r="FJ84" s="59"/>
      <c r="FK84" s="59"/>
      <c r="FL84" s="59"/>
      <c r="FM84" s="59"/>
      <c r="FN84" s="59"/>
      <c r="FO84" s="59"/>
      <c r="FP84" s="59"/>
      <c r="FQ84" s="59"/>
      <c r="FR84" s="59"/>
      <c r="FS84" s="59"/>
      <c r="FT84" s="59"/>
      <c r="FU84" s="59"/>
      <c r="FV84" s="59"/>
      <c r="FW84" s="59"/>
      <c r="FX84" s="59"/>
      <c r="FY84" s="59"/>
      <c r="FZ84" s="59"/>
      <c r="GA84" s="59"/>
      <c r="GB84" s="59"/>
      <c r="GC84" s="59"/>
      <c r="GD84" s="59"/>
      <c r="GE84" s="59"/>
      <c r="GF84" s="59"/>
      <c r="GG84" s="59"/>
      <c r="GH84" s="59"/>
      <c r="GI84" s="59"/>
      <c r="GJ84" s="59"/>
      <c r="GK84" s="59"/>
      <c r="GL84" s="59"/>
      <c r="GM84" s="59"/>
      <c r="GN84" s="59"/>
      <c r="GO84" s="59"/>
      <c r="GP84" s="59"/>
      <c r="GQ84" s="59"/>
      <c r="GR84" s="59"/>
      <c r="GS84" s="59"/>
      <c r="GT84" s="59"/>
      <c r="GU84" s="59"/>
      <c r="GV84" s="59"/>
      <c r="GW84" s="59"/>
      <c r="GX84" s="59"/>
      <c r="GY84" s="59"/>
      <c r="GZ84" s="59"/>
      <c r="HA84" s="59"/>
      <c r="HB84" s="59"/>
      <c r="HC84" s="59"/>
      <c r="HD84" s="59"/>
      <c r="HE84" s="59"/>
      <c r="HF84" s="59"/>
      <c r="HG84" s="59"/>
      <c r="HH84" s="59"/>
      <c r="HI84" s="59"/>
      <c r="HJ84" s="59"/>
      <c r="HK84" s="59"/>
      <c r="HL84" s="59"/>
      <c r="HM84" s="59"/>
      <c r="HN84" s="59"/>
      <c r="HO84" s="59"/>
      <c r="HP84" s="59"/>
      <c r="HQ84" s="59"/>
      <c r="HR84" s="59"/>
      <c r="HS84" s="59"/>
      <c r="HT84" s="59"/>
      <c r="HU84" s="59"/>
      <c r="HV84" s="59"/>
      <c r="HW84" s="59"/>
      <c r="HX84" s="59"/>
      <c r="HY84" s="59"/>
      <c r="HZ84" s="59"/>
      <c r="IA84" s="59"/>
      <c r="IB84" s="59"/>
      <c r="IC84" s="59"/>
      <c r="ID84" s="59"/>
      <c r="IE84" s="59"/>
      <c r="IF84" s="59"/>
      <c r="IG84" s="59"/>
      <c r="IH84" s="59"/>
      <c r="II84" s="59"/>
      <c r="IJ84" s="59"/>
      <c r="IK84" s="59"/>
      <c r="IL84" s="59"/>
      <c r="IM84" s="59"/>
      <c r="IN84" s="59"/>
      <c r="IO84" s="59"/>
      <c r="IP84" s="59"/>
      <c r="IQ84" s="59"/>
      <c r="IR84" s="59"/>
      <c r="IS84" s="59"/>
      <c r="IT84" s="59"/>
      <c r="IU84" s="59"/>
      <c r="IV84" s="59"/>
      <c r="IW84" s="59"/>
      <c r="IX84" s="59"/>
    </row>
    <row r="85" spans="1:258" ht="6.75" customHeight="1">
      <c r="A85" s="530"/>
      <c r="B85" s="355"/>
      <c r="C85" s="356"/>
      <c r="D85" s="247"/>
      <c r="E85" s="354"/>
      <c r="F85" s="354"/>
      <c r="G85" s="359"/>
      <c r="H85" s="354"/>
      <c r="I85" s="247"/>
      <c r="J85" s="142"/>
      <c r="K85" s="245" t="str">
        <f>IFERROR(CONCATENATE(INDEX('[7]8- Políticas de Administración '!$B$16:$F$53,MATCH('5. Identificación de Riesgos'!J85,'[7]8- Políticas de Administración '!$C$16:$C$54,0),1)," - ",L85),"")</f>
        <v/>
      </c>
      <c r="L85" s="138" t="str">
        <f>IFERROR(VLOOKUP(INDEX('[7]8- Políticas de Administración '!$B$16:$F$63,MATCH('5. Identificación de Riesgos'!J85,'[7]8- Políticas de Administración '!$C$16:$C$64,0),1),'[7]8- Políticas de Administración '!$B$16:$F$64,5,FALSE),"")</f>
        <v/>
      </c>
      <c r="M85" s="354"/>
      <c r="N85" s="531"/>
      <c r="O85" s="507"/>
      <c r="P85" s="59"/>
      <c r="Q85" s="59"/>
      <c r="R85" s="59"/>
      <c r="S85" s="59"/>
      <c r="T85" s="59"/>
      <c r="U85" s="59"/>
      <c r="V85" s="59"/>
      <c r="W85" s="59"/>
      <c r="X85" s="59"/>
      <c r="Y85" s="59"/>
      <c r="Z85" s="59"/>
      <c r="AA85" s="59"/>
      <c r="AB85" s="59"/>
      <c r="AC85" s="59"/>
      <c r="AD85" s="59"/>
      <c r="AE85" s="59"/>
      <c r="AF85" s="59"/>
      <c r="AG85" s="59"/>
      <c r="AH85" s="59"/>
      <c r="AI85" s="59"/>
      <c r="AJ85" s="59"/>
      <c r="AK85" s="59"/>
      <c r="AL85" s="59"/>
      <c r="AM85" s="59"/>
      <c r="AN85" s="59"/>
      <c r="AO85" s="59"/>
      <c r="AP85" s="59"/>
      <c r="AQ85" s="59"/>
      <c r="AR85" s="59"/>
      <c r="AS85" s="59"/>
      <c r="AT85" s="59"/>
      <c r="AU85" s="59"/>
      <c r="AV85" s="59"/>
      <c r="AW85" s="59"/>
      <c r="AX85" s="59"/>
      <c r="AY85" s="59"/>
      <c r="AZ85" s="59"/>
      <c r="BA85" s="59"/>
      <c r="BB85" s="59"/>
      <c r="BC85" s="59"/>
      <c r="BD85" s="59"/>
      <c r="BE85" s="59"/>
      <c r="BF85" s="59"/>
      <c r="BG85" s="59"/>
      <c r="BH85" s="59"/>
      <c r="BI85" s="59"/>
      <c r="BJ85" s="59"/>
      <c r="BK85" s="59"/>
      <c r="BL85" s="59"/>
      <c r="BM85" s="59"/>
      <c r="BN85" s="59"/>
      <c r="BO85" s="59"/>
      <c r="BP85" s="59"/>
      <c r="BQ85" s="59"/>
      <c r="BR85" s="59"/>
      <c r="BS85" s="59"/>
      <c r="BT85" s="59"/>
      <c r="BU85" s="59"/>
      <c r="BV85" s="59"/>
      <c r="BW85" s="59"/>
      <c r="BX85" s="59"/>
      <c r="BY85" s="59"/>
      <c r="BZ85" s="59"/>
      <c r="CA85" s="59"/>
      <c r="CB85" s="59"/>
      <c r="CC85" s="59"/>
      <c r="CD85" s="59"/>
      <c r="CE85" s="59"/>
      <c r="CF85" s="59"/>
      <c r="CG85" s="59"/>
      <c r="CH85" s="59"/>
      <c r="CI85" s="59"/>
      <c r="CJ85" s="59"/>
      <c r="CK85" s="59"/>
      <c r="CL85" s="59"/>
      <c r="CM85" s="59"/>
      <c r="CN85" s="59"/>
      <c r="CO85" s="59"/>
      <c r="CP85" s="59"/>
      <c r="CQ85" s="59"/>
      <c r="CR85" s="59"/>
      <c r="CS85" s="59"/>
      <c r="CT85" s="59"/>
      <c r="CU85" s="59"/>
      <c r="CV85" s="59"/>
      <c r="CW85" s="59"/>
      <c r="CX85" s="59"/>
      <c r="CY85" s="59"/>
      <c r="CZ85" s="59"/>
      <c r="DA85" s="59"/>
      <c r="DB85" s="59"/>
      <c r="DC85" s="59"/>
      <c r="DD85" s="59"/>
      <c r="DE85" s="59"/>
      <c r="DF85" s="59"/>
      <c r="DG85" s="59"/>
      <c r="DH85" s="59"/>
      <c r="DI85" s="59"/>
      <c r="DJ85" s="59"/>
      <c r="DK85" s="59"/>
      <c r="DL85" s="59"/>
      <c r="DM85" s="59"/>
      <c r="DN85" s="59"/>
      <c r="DO85" s="59"/>
      <c r="DP85" s="59"/>
      <c r="DQ85" s="59"/>
      <c r="DR85" s="59"/>
      <c r="DS85" s="59"/>
      <c r="DT85" s="59"/>
      <c r="DU85" s="59"/>
      <c r="DV85" s="59"/>
      <c r="DW85" s="59"/>
      <c r="DX85" s="59"/>
      <c r="DY85" s="59"/>
      <c r="DZ85" s="59"/>
      <c r="EA85" s="59"/>
      <c r="EB85" s="59"/>
      <c r="EC85" s="59"/>
      <c r="ED85" s="59"/>
      <c r="EE85" s="59"/>
      <c r="EF85" s="59"/>
      <c r="EG85" s="59"/>
      <c r="EH85" s="59"/>
      <c r="EI85" s="59"/>
      <c r="EJ85" s="59"/>
      <c r="EK85" s="59"/>
      <c r="EL85" s="59"/>
      <c r="EM85" s="59"/>
      <c r="EN85" s="59"/>
      <c r="EO85" s="59"/>
      <c r="EP85" s="59"/>
      <c r="EQ85" s="59"/>
      <c r="ER85" s="59"/>
      <c r="ES85" s="59"/>
      <c r="ET85" s="59"/>
      <c r="EU85" s="59"/>
      <c r="EV85" s="59"/>
      <c r="EW85" s="59"/>
      <c r="EX85" s="59"/>
      <c r="EY85" s="59"/>
      <c r="EZ85" s="59"/>
      <c r="FA85" s="59"/>
      <c r="FB85" s="59"/>
      <c r="FC85" s="59"/>
      <c r="FD85" s="59"/>
      <c r="FE85" s="59"/>
      <c r="FF85" s="59"/>
      <c r="FG85" s="59"/>
      <c r="FH85" s="59"/>
      <c r="FI85" s="59"/>
      <c r="FJ85" s="59"/>
      <c r="FK85" s="59"/>
      <c r="FL85" s="59"/>
      <c r="FM85" s="59"/>
      <c r="FN85" s="59"/>
      <c r="FO85" s="59"/>
      <c r="FP85" s="59"/>
      <c r="FQ85" s="59"/>
      <c r="FR85" s="59"/>
      <c r="FS85" s="59"/>
      <c r="FT85" s="59"/>
      <c r="FU85" s="59"/>
      <c r="FV85" s="59"/>
      <c r="FW85" s="59"/>
      <c r="FX85" s="59"/>
      <c r="FY85" s="59"/>
      <c r="FZ85" s="59"/>
      <c r="GA85" s="59"/>
      <c r="GB85" s="59"/>
      <c r="GC85" s="59"/>
      <c r="GD85" s="59"/>
      <c r="GE85" s="59"/>
      <c r="GF85" s="59"/>
      <c r="GG85" s="59"/>
      <c r="GH85" s="59"/>
      <c r="GI85" s="59"/>
      <c r="GJ85" s="59"/>
      <c r="GK85" s="59"/>
      <c r="GL85" s="59"/>
      <c r="GM85" s="59"/>
      <c r="GN85" s="59"/>
      <c r="GO85" s="59"/>
      <c r="GP85" s="59"/>
      <c r="GQ85" s="59"/>
      <c r="GR85" s="59"/>
      <c r="GS85" s="59"/>
      <c r="GT85" s="59"/>
      <c r="GU85" s="59"/>
      <c r="GV85" s="59"/>
      <c r="GW85" s="59"/>
      <c r="GX85" s="59"/>
      <c r="GY85" s="59"/>
      <c r="GZ85" s="59"/>
      <c r="HA85" s="59"/>
      <c r="HB85" s="59"/>
      <c r="HC85" s="59"/>
      <c r="HD85" s="59"/>
      <c r="HE85" s="59"/>
      <c r="HF85" s="59"/>
      <c r="HG85" s="59"/>
      <c r="HH85" s="59"/>
      <c r="HI85" s="59"/>
      <c r="HJ85" s="59"/>
      <c r="HK85" s="59"/>
      <c r="HL85" s="59"/>
      <c r="HM85" s="59"/>
      <c r="HN85" s="59"/>
      <c r="HO85" s="59"/>
      <c r="HP85" s="59"/>
      <c r="HQ85" s="59"/>
      <c r="HR85" s="59"/>
      <c r="HS85" s="59"/>
      <c r="HT85" s="59"/>
      <c r="HU85" s="59"/>
      <c r="HV85" s="59"/>
      <c r="HW85" s="59"/>
      <c r="HX85" s="59"/>
      <c r="HY85" s="59"/>
      <c r="HZ85" s="59"/>
      <c r="IA85" s="59"/>
      <c r="IB85" s="59"/>
      <c r="IC85" s="59"/>
      <c r="ID85" s="59"/>
      <c r="IE85" s="59"/>
      <c r="IF85" s="59"/>
      <c r="IG85" s="59"/>
      <c r="IH85" s="59"/>
      <c r="II85" s="59"/>
      <c r="IJ85" s="59"/>
      <c r="IK85" s="59"/>
      <c r="IL85" s="59"/>
      <c r="IM85" s="59"/>
      <c r="IN85" s="59"/>
      <c r="IO85" s="59"/>
      <c r="IP85" s="59"/>
      <c r="IQ85" s="59"/>
      <c r="IR85" s="59"/>
      <c r="IS85" s="59"/>
      <c r="IT85" s="59"/>
      <c r="IU85" s="59"/>
      <c r="IV85" s="59"/>
      <c r="IW85" s="59"/>
      <c r="IX85" s="59"/>
    </row>
    <row r="86" spans="1:258" ht="6.75" customHeight="1">
      <c r="A86" s="530"/>
      <c r="B86" s="355"/>
      <c r="C86" s="356"/>
      <c r="D86" s="247"/>
      <c r="E86" s="354"/>
      <c r="F86" s="354"/>
      <c r="G86" s="359"/>
      <c r="H86" s="354"/>
      <c r="I86" s="247"/>
      <c r="J86" s="142"/>
      <c r="K86" s="245" t="str">
        <f>IFERROR(CONCATENATE(INDEX('[7]8- Políticas de Administración '!$B$16:$F$53,MATCH('5. Identificación de Riesgos'!J86,'[7]8- Políticas de Administración '!$C$16:$C$54,0),1)," - ",L86),"")</f>
        <v/>
      </c>
      <c r="L86" s="138" t="str">
        <f>IFERROR(VLOOKUP(INDEX('[7]8- Políticas de Administración '!$B$16:$F$63,MATCH('5. Identificación de Riesgos'!J86,'[7]8- Políticas de Administración '!$C$16:$C$64,0),1),'[7]8- Políticas de Administración '!$B$16:$F$64,5,FALSE),"")</f>
        <v/>
      </c>
      <c r="M86" s="354"/>
      <c r="N86" s="531"/>
      <c r="O86" s="507"/>
      <c r="P86" s="59"/>
      <c r="Q86" s="59"/>
      <c r="R86" s="59"/>
      <c r="S86" s="59"/>
      <c r="T86" s="59"/>
      <c r="U86" s="59"/>
      <c r="V86" s="59"/>
      <c r="W86" s="59"/>
      <c r="X86" s="59"/>
      <c r="Y86" s="59"/>
      <c r="Z86" s="59"/>
      <c r="AA86" s="59"/>
      <c r="AB86" s="59"/>
      <c r="AC86" s="59"/>
      <c r="AD86" s="59"/>
      <c r="AE86" s="59"/>
      <c r="AF86" s="59"/>
      <c r="AG86" s="59"/>
      <c r="AH86" s="59"/>
      <c r="AI86" s="59"/>
      <c r="AJ86" s="59"/>
      <c r="AK86" s="59"/>
      <c r="AL86" s="59"/>
      <c r="AM86" s="59"/>
      <c r="AN86" s="59"/>
      <c r="AO86" s="59"/>
      <c r="AP86" s="59"/>
      <c r="AQ86" s="59"/>
      <c r="AR86" s="59"/>
      <c r="AS86" s="59"/>
      <c r="AT86" s="59"/>
      <c r="AU86" s="59"/>
      <c r="AV86" s="59"/>
      <c r="AW86" s="59"/>
      <c r="AX86" s="59"/>
      <c r="AY86" s="59"/>
      <c r="AZ86" s="59"/>
      <c r="BA86" s="59"/>
      <c r="BB86" s="59"/>
      <c r="BC86" s="59"/>
      <c r="BD86" s="59"/>
      <c r="BE86" s="59"/>
      <c r="BF86" s="59"/>
      <c r="BG86" s="59"/>
      <c r="BH86" s="59"/>
      <c r="BI86" s="59"/>
      <c r="BJ86" s="59"/>
      <c r="BK86" s="59"/>
      <c r="BL86" s="59"/>
      <c r="BM86" s="59"/>
      <c r="BN86" s="59"/>
      <c r="BO86" s="59"/>
      <c r="BP86" s="59"/>
      <c r="BQ86" s="59"/>
      <c r="BR86" s="59"/>
      <c r="BS86" s="59"/>
      <c r="BT86" s="59"/>
      <c r="BU86" s="59"/>
      <c r="BV86" s="59"/>
      <c r="BW86" s="59"/>
      <c r="BX86" s="59"/>
      <c r="BY86" s="59"/>
      <c r="BZ86" s="59"/>
      <c r="CA86" s="59"/>
      <c r="CB86" s="59"/>
      <c r="CC86" s="59"/>
      <c r="CD86" s="59"/>
      <c r="CE86" s="59"/>
      <c r="CF86" s="59"/>
      <c r="CG86" s="59"/>
      <c r="CH86" s="59"/>
      <c r="CI86" s="59"/>
      <c r="CJ86" s="59"/>
      <c r="CK86" s="59"/>
      <c r="CL86" s="59"/>
      <c r="CM86" s="59"/>
      <c r="CN86" s="59"/>
      <c r="CO86" s="59"/>
      <c r="CP86" s="59"/>
      <c r="CQ86" s="59"/>
      <c r="CR86" s="59"/>
      <c r="CS86" s="59"/>
      <c r="CT86" s="59"/>
      <c r="CU86" s="59"/>
      <c r="CV86" s="59"/>
      <c r="CW86" s="59"/>
      <c r="CX86" s="59"/>
      <c r="CY86" s="59"/>
      <c r="CZ86" s="59"/>
      <c r="DA86" s="59"/>
      <c r="DB86" s="59"/>
      <c r="DC86" s="59"/>
      <c r="DD86" s="59"/>
      <c r="DE86" s="59"/>
      <c r="DF86" s="59"/>
      <c r="DG86" s="59"/>
      <c r="DH86" s="59"/>
      <c r="DI86" s="59"/>
      <c r="DJ86" s="59"/>
      <c r="DK86" s="59"/>
      <c r="DL86" s="59"/>
      <c r="DM86" s="59"/>
      <c r="DN86" s="59"/>
      <c r="DO86" s="59"/>
      <c r="DP86" s="59"/>
      <c r="DQ86" s="59"/>
      <c r="DR86" s="59"/>
      <c r="DS86" s="59"/>
      <c r="DT86" s="59"/>
      <c r="DU86" s="59"/>
      <c r="DV86" s="59"/>
      <c r="DW86" s="59"/>
      <c r="DX86" s="59"/>
      <c r="DY86" s="59"/>
      <c r="DZ86" s="59"/>
      <c r="EA86" s="59"/>
      <c r="EB86" s="59"/>
      <c r="EC86" s="59"/>
      <c r="ED86" s="59"/>
      <c r="EE86" s="59"/>
      <c r="EF86" s="59"/>
      <c r="EG86" s="59"/>
      <c r="EH86" s="59"/>
      <c r="EI86" s="59"/>
      <c r="EJ86" s="59"/>
      <c r="EK86" s="59"/>
      <c r="EL86" s="59"/>
      <c r="EM86" s="59"/>
      <c r="EN86" s="59"/>
      <c r="EO86" s="59"/>
      <c r="EP86" s="59"/>
      <c r="EQ86" s="59"/>
      <c r="ER86" s="59"/>
      <c r="ES86" s="59"/>
      <c r="ET86" s="59"/>
      <c r="EU86" s="59"/>
      <c r="EV86" s="59"/>
      <c r="EW86" s="59"/>
      <c r="EX86" s="59"/>
      <c r="EY86" s="59"/>
      <c r="EZ86" s="59"/>
      <c r="FA86" s="59"/>
      <c r="FB86" s="59"/>
      <c r="FC86" s="59"/>
      <c r="FD86" s="59"/>
      <c r="FE86" s="59"/>
      <c r="FF86" s="59"/>
      <c r="FG86" s="59"/>
      <c r="FH86" s="59"/>
      <c r="FI86" s="59"/>
      <c r="FJ86" s="59"/>
      <c r="FK86" s="59"/>
      <c r="FL86" s="59"/>
      <c r="FM86" s="59"/>
      <c r="FN86" s="59"/>
      <c r="FO86" s="59"/>
      <c r="FP86" s="59"/>
      <c r="FQ86" s="59"/>
      <c r="FR86" s="59"/>
      <c r="FS86" s="59"/>
      <c r="FT86" s="59"/>
      <c r="FU86" s="59"/>
      <c r="FV86" s="59"/>
      <c r="FW86" s="59"/>
      <c r="FX86" s="59"/>
      <c r="FY86" s="59"/>
      <c r="FZ86" s="59"/>
      <c r="GA86" s="59"/>
      <c r="GB86" s="59"/>
      <c r="GC86" s="59"/>
      <c r="GD86" s="59"/>
      <c r="GE86" s="59"/>
      <c r="GF86" s="59"/>
      <c r="GG86" s="59"/>
      <c r="GH86" s="59"/>
      <c r="GI86" s="59"/>
      <c r="GJ86" s="59"/>
      <c r="GK86" s="59"/>
      <c r="GL86" s="59"/>
      <c r="GM86" s="59"/>
      <c r="GN86" s="59"/>
      <c r="GO86" s="59"/>
      <c r="GP86" s="59"/>
      <c r="GQ86" s="59"/>
      <c r="GR86" s="59"/>
      <c r="GS86" s="59"/>
      <c r="GT86" s="59"/>
      <c r="GU86" s="59"/>
      <c r="GV86" s="59"/>
      <c r="GW86" s="59"/>
      <c r="GX86" s="59"/>
      <c r="GY86" s="59"/>
      <c r="GZ86" s="59"/>
      <c r="HA86" s="59"/>
      <c r="HB86" s="59"/>
      <c r="HC86" s="59"/>
      <c r="HD86" s="59"/>
      <c r="HE86" s="59"/>
      <c r="HF86" s="59"/>
      <c r="HG86" s="59"/>
      <c r="HH86" s="59"/>
      <c r="HI86" s="59"/>
      <c r="HJ86" s="59"/>
      <c r="HK86" s="59"/>
      <c r="HL86" s="59"/>
      <c r="HM86" s="59"/>
      <c r="HN86" s="59"/>
      <c r="HO86" s="59"/>
      <c r="HP86" s="59"/>
      <c r="HQ86" s="59"/>
      <c r="HR86" s="59"/>
      <c r="HS86" s="59"/>
      <c r="HT86" s="59"/>
      <c r="HU86" s="59"/>
      <c r="HV86" s="59"/>
      <c r="HW86" s="59"/>
      <c r="HX86" s="59"/>
      <c r="HY86" s="59"/>
      <c r="HZ86" s="59"/>
      <c r="IA86" s="59"/>
      <c r="IB86" s="59"/>
      <c r="IC86" s="59"/>
      <c r="ID86" s="59"/>
      <c r="IE86" s="59"/>
      <c r="IF86" s="59"/>
      <c r="IG86" s="59"/>
      <c r="IH86" s="59"/>
      <c r="II86" s="59"/>
      <c r="IJ86" s="59"/>
      <c r="IK86" s="59"/>
      <c r="IL86" s="59"/>
      <c r="IM86" s="59"/>
      <c r="IN86" s="59"/>
      <c r="IO86" s="59"/>
      <c r="IP86" s="59"/>
      <c r="IQ86" s="59"/>
      <c r="IR86" s="59"/>
      <c r="IS86" s="59"/>
      <c r="IT86" s="59"/>
      <c r="IU86" s="59"/>
      <c r="IV86" s="59"/>
      <c r="IW86" s="59"/>
      <c r="IX86" s="59"/>
    </row>
    <row r="87" spans="1:258" ht="6.75" customHeight="1">
      <c r="A87" s="530"/>
      <c r="B87" s="355"/>
      <c r="C87" s="356"/>
      <c r="D87" s="247"/>
      <c r="E87" s="354"/>
      <c r="F87" s="354"/>
      <c r="G87" s="359"/>
      <c r="H87" s="354"/>
      <c r="I87" s="247"/>
      <c r="J87" s="142"/>
      <c r="K87" s="245" t="str">
        <f>IFERROR(CONCATENATE(INDEX('[7]8- Políticas de Administración '!$B$16:$F$53,MATCH('5. Identificación de Riesgos'!J87,'[7]8- Políticas de Administración '!$C$16:$C$54,0),1)," - ",L87),"")</f>
        <v/>
      </c>
      <c r="L87" s="138" t="str">
        <f>IFERROR(VLOOKUP(INDEX('[7]8- Políticas de Administración '!$B$16:$F$63,MATCH('5. Identificación de Riesgos'!J87,'[7]8- Políticas de Administración '!$C$16:$C$64,0),1),'[7]8- Políticas de Administración '!$B$16:$F$64,5,FALSE),"")</f>
        <v/>
      </c>
      <c r="M87" s="354"/>
      <c r="N87" s="531"/>
      <c r="O87" s="507"/>
      <c r="P87" s="59"/>
      <c r="Q87" s="59"/>
      <c r="R87" s="59"/>
      <c r="S87" s="59"/>
      <c r="T87" s="59"/>
      <c r="U87" s="59"/>
      <c r="V87" s="59"/>
      <c r="W87" s="59"/>
      <c r="X87" s="59"/>
      <c r="Y87" s="59"/>
      <c r="Z87" s="59"/>
      <c r="AA87" s="59"/>
      <c r="AB87" s="59"/>
      <c r="AC87" s="59"/>
      <c r="AD87" s="59"/>
      <c r="AE87" s="59"/>
      <c r="AF87" s="59"/>
      <c r="AG87" s="59"/>
      <c r="AH87" s="59"/>
      <c r="AI87" s="59"/>
      <c r="AJ87" s="59"/>
      <c r="AK87" s="59"/>
      <c r="AL87" s="59"/>
      <c r="AM87" s="59"/>
      <c r="AN87" s="59"/>
      <c r="AO87" s="59"/>
      <c r="AP87" s="59"/>
      <c r="AQ87" s="59"/>
      <c r="AR87" s="59"/>
      <c r="AS87" s="59"/>
      <c r="AT87" s="59"/>
      <c r="AU87" s="59"/>
      <c r="AV87" s="59"/>
      <c r="AW87" s="59"/>
      <c r="AX87" s="59"/>
      <c r="AY87" s="59"/>
      <c r="AZ87" s="59"/>
      <c r="BA87" s="59"/>
      <c r="BB87" s="59"/>
      <c r="BC87" s="59"/>
      <c r="BD87" s="59"/>
      <c r="BE87" s="59"/>
      <c r="BF87" s="59"/>
      <c r="BG87" s="59"/>
      <c r="BH87" s="59"/>
      <c r="BI87" s="59"/>
      <c r="BJ87" s="59"/>
      <c r="BK87" s="59"/>
      <c r="BL87" s="59"/>
      <c r="BM87" s="59"/>
      <c r="BN87" s="59"/>
      <c r="BO87" s="59"/>
      <c r="BP87" s="59"/>
      <c r="BQ87" s="59"/>
      <c r="BR87" s="59"/>
      <c r="BS87" s="59"/>
      <c r="BT87" s="59"/>
      <c r="BU87" s="59"/>
      <c r="BV87" s="59"/>
      <c r="BW87" s="59"/>
      <c r="BX87" s="59"/>
      <c r="BY87" s="59"/>
      <c r="BZ87" s="59"/>
      <c r="CA87" s="59"/>
      <c r="CB87" s="59"/>
      <c r="CC87" s="59"/>
      <c r="CD87" s="59"/>
      <c r="CE87" s="59"/>
      <c r="CF87" s="59"/>
      <c r="CG87" s="59"/>
      <c r="CH87" s="59"/>
      <c r="CI87" s="59"/>
      <c r="CJ87" s="59"/>
      <c r="CK87" s="59"/>
      <c r="CL87" s="59"/>
      <c r="CM87" s="59"/>
      <c r="CN87" s="59"/>
      <c r="CO87" s="59"/>
      <c r="CP87" s="59"/>
      <c r="CQ87" s="59"/>
      <c r="CR87" s="59"/>
      <c r="CS87" s="59"/>
      <c r="CT87" s="59"/>
      <c r="CU87" s="59"/>
      <c r="CV87" s="59"/>
      <c r="CW87" s="59"/>
      <c r="CX87" s="59"/>
      <c r="CY87" s="59"/>
      <c r="CZ87" s="59"/>
      <c r="DA87" s="59"/>
      <c r="DB87" s="59"/>
      <c r="DC87" s="59"/>
      <c r="DD87" s="59"/>
      <c r="DE87" s="59"/>
      <c r="DF87" s="59"/>
      <c r="DG87" s="59"/>
      <c r="DH87" s="59"/>
      <c r="DI87" s="59"/>
      <c r="DJ87" s="59"/>
      <c r="DK87" s="59"/>
      <c r="DL87" s="59"/>
      <c r="DM87" s="59"/>
      <c r="DN87" s="59"/>
      <c r="DO87" s="59"/>
      <c r="DP87" s="59"/>
      <c r="DQ87" s="59"/>
      <c r="DR87" s="59"/>
      <c r="DS87" s="59"/>
      <c r="DT87" s="59"/>
      <c r="DU87" s="59"/>
      <c r="DV87" s="59"/>
      <c r="DW87" s="59"/>
      <c r="DX87" s="59"/>
      <c r="DY87" s="59"/>
      <c r="DZ87" s="59"/>
      <c r="EA87" s="59"/>
      <c r="EB87" s="59"/>
      <c r="EC87" s="59"/>
      <c r="ED87" s="59"/>
      <c r="EE87" s="59"/>
      <c r="EF87" s="59"/>
      <c r="EG87" s="59"/>
      <c r="EH87" s="59"/>
      <c r="EI87" s="59"/>
      <c r="EJ87" s="59"/>
      <c r="EK87" s="59"/>
      <c r="EL87" s="59"/>
      <c r="EM87" s="59"/>
      <c r="EN87" s="59"/>
      <c r="EO87" s="59"/>
      <c r="EP87" s="59"/>
      <c r="EQ87" s="59"/>
      <c r="ER87" s="59"/>
      <c r="ES87" s="59"/>
      <c r="ET87" s="59"/>
      <c r="EU87" s="59"/>
      <c r="EV87" s="59"/>
      <c r="EW87" s="59"/>
      <c r="EX87" s="59"/>
      <c r="EY87" s="59"/>
      <c r="EZ87" s="59"/>
      <c r="FA87" s="59"/>
      <c r="FB87" s="59"/>
      <c r="FC87" s="59"/>
      <c r="FD87" s="59"/>
      <c r="FE87" s="59"/>
      <c r="FF87" s="59"/>
      <c r="FG87" s="59"/>
      <c r="FH87" s="59"/>
      <c r="FI87" s="59"/>
      <c r="FJ87" s="59"/>
      <c r="FK87" s="59"/>
      <c r="FL87" s="59"/>
      <c r="FM87" s="59"/>
      <c r="FN87" s="59"/>
      <c r="FO87" s="59"/>
      <c r="FP87" s="59"/>
      <c r="FQ87" s="59"/>
      <c r="FR87" s="59"/>
      <c r="FS87" s="59"/>
      <c r="FT87" s="59"/>
      <c r="FU87" s="59"/>
      <c r="FV87" s="59"/>
      <c r="FW87" s="59"/>
      <c r="FX87" s="59"/>
      <c r="FY87" s="59"/>
      <c r="FZ87" s="59"/>
      <c r="GA87" s="59"/>
      <c r="GB87" s="59"/>
      <c r="GC87" s="59"/>
      <c r="GD87" s="59"/>
      <c r="GE87" s="59"/>
      <c r="GF87" s="59"/>
      <c r="GG87" s="59"/>
      <c r="GH87" s="59"/>
      <c r="GI87" s="59"/>
      <c r="GJ87" s="59"/>
      <c r="GK87" s="59"/>
      <c r="GL87" s="59"/>
      <c r="GM87" s="59"/>
      <c r="GN87" s="59"/>
      <c r="GO87" s="59"/>
      <c r="GP87" s="59"/>
      <c r="GQ87" s="59"/>
      <c r="GR87" s="59"/>
      <c r="GS87" s="59"/>
      <c r="GT87" s="59"/>
      <c r="GU87" s="59"/>
      <c r="GV87" s="59"/>
      <c r="GW87" s="59"/>
      <c r="GX87" s="59"/>
      <c r="GY87" s="59"/>
      <c r="GZ87" s="59"/>
      <c r="HA87" s="59"/>
      <c r="HB87" s="59"/>
      <c r="HC87" s="59"/>
      <c r="HD87" s="59"/>
      <c r="HE87" s="59"/>
      <c r="HF87" s="59"/>
      <c r="HG87" s="59"/>
      <c r="HH87" s="59"/>
      <c r="HI87" s="59"/>
      <c r="HJ87" s="59"/>
      <c r="HK87" s="59"/>
      <c r="HL87" s="59"/>
      <c r="HM87" s="59"/>
      <c r="HN87" s="59"/>
      <c r="HO87" s="59"/>
      <c r="HP87" s="59"/>
      <c r="HQ87" s="59"/>
      <c r="HR87" s="59"/>
      <c r="HS87" s="59"/>
      <c r="HT87" s="59"/>
      <c r="HU87" s="59"/>
      <c r="HV87" s="59"/>
      <c r="HW87" s="59"/>
      <c r="HX87" s="59"/>
      <c r="HY87" s="59"/>
      <c r="HZ87" s="59"/>
      <c r="IA87" s="59"/>
      <c r="IB87" s="59"/>
      <c r="IC87" s="59"/>
      <c r="ID87" s="59"/>
      <c r="IE87" s="59"/>
      <c r="IF87" s="59"/>
      <c r="IG87" s="59"/>
      <c r="IH87" s="59"/>
      <c r="II87" s="59"/>
      <c r="IJ87" s="59"/>
      <c r="IK87" s="59"/>
      <c r="IL87" s="59"/>
      <c r="IM87" s="59"/>
      <c r="IN87" s="59"/>
      <c r="IO87" s="59"/>
      <c r="IP87" s="59"/>
      <c r="IQ87" s="59"/>
      <c r="IR87" s="59"/>
      <c r="IS87" s="59"/>
      <c r="IT87" s="59"/>
      <c r="IU87" s="59"/>
      <c r="IV87" s="59"/>
      <c r="IW87" s="59"/>
      <c r="IX87" s="59"/>
    </row>
    <row r="88" spans="1:258" ht="6.75" customHeight="1">
      <c r="A88" s="530"/>
      <c r="B88" s="355"/>
      <c r="C88" s="356"/>
      <c r="D88" s="247"/>
      <c r="E88" s="354"/>
      <c r="F88" s="354"/>
      <c r="G88" s="359"/>
      <c r="H88" s="354"/>
      <c r="I88" s="247"/>
      <c r="J88" s="142"/>
      <c r="K88" s="245" t="str">
        <f>IFERROR(CONCATENATE(INDEX('[7]8- Políticas de Administración '!$B$16:$F$53,MATCH('5. Identificación de Riesgos'!J88,'[7]8- Políticas de Administración '!$C$16:$C$54,0),1)," - ",L88),"")</f>
        <v/>
      </c>
      <c r="L88" s="138" t="str">
        <f>IFERROR(VLOOKUP(INDEX('[7]8- Políticas de Administración '!$B$16:$F$63,MATCH('5. Identificación de Riesgos'!J88,'[7]8- Políticas de Administración '!$C$16:$C$64,0),1),'[7]8- Políticas de Administración '!$B$16:$F$64,5,FALSE),"")</f>
        <v/>
      </c>
      <c r="M88" s="354"/>
      <c r="N88" s="531"/>
      <c r="O88" s="507"/>
      <c r="P88" s="59"/>
      <c r="Q88" s="59"/>
      <c r="R88" s="59"/>
      <c r="S88" s="59"/>
      <c r="T88" s="59"/>
      <c r="U88" s="59"/>
      <c r="V88" s="59"/>
      <c r="W88" s="59"/>
      <c r="X88" s="59"/>
      <c r="Y88" s="59"/>
      <c r="Z88" s="59"/>
      <c r="AA88" s="59"/>
      <c r="AB88" s="59"/>
      <c r="AC88" s="59"/>
      <c r="AD88" s="59"/>
      <c r="AE88" s="59"/>
      <c r="AF88" s="59"/>
      <c r="AG88" s="59"/>
      <c r="AH88" s="59"/>
      <c r="AI88" s="59"/>
      <c r="AJ88" s="59"/>
      <c r="AK88" s="59"/>
      <c r="AL88" s="59"/>
      <c r="AM88" s="59"/>
      <c r="AN88" s="59"/>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59"/>
      <c r="BO88" s="59"/>
      <c r="BP88" s="59"/>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59"/>
      <c r="CS88" s="59"/>
      <c r="CT88" s="59"/>
      <c r="CU88" s="59"/>
      <c r="CV88" s="59"/>
      <c r="CW88" s="59"/>
      <c r="CX88" s="59"/>
      <c r="CY88" s="59"/>
      <c r="CZ88" s="59"/>
      <c r="DA88" s="59"/>
      <c r="DB88" s="59"/>
      <c r="DC88" s="59"/>
      <c r="DD88" s="59"/>
      <c r="DE88" s="59"/>
      <c r="DF88" s="59"/>
      <c r="DG88" s="59"/>
      <c r="DH88" s="59"/>
      <c r="DI88" s="59"/>
      <c r="DJ88" s="59"/>
      <c r="DK88" s="59"/>
      <c r="DL88" s="59"/>
      <c r="DM88" s="59"/>
      <c r="DN88" s="59"/>
      <c r="DO88" s="59"/>
      <c r="DP88" s="59"/>
      <c r="DQ88" s="59"/>
      <c r="DR88" s="59"/>
      <c r="DS88" s="59"/>
      <c r="DT88" s="59"/>
      <c r="DU88" s="59"/>
      <c r="DV88" s="59"/>
      <c r="DW88" s="59"/>
      <c r="DX88" s="59"/>
      <c r="DY88" s="59"/>
      <c r="DZ88" s="59"/>
      <c r="EA88" s="59"/>
      <c r="EB88" s="59"/>
      <c r="EC88" s="59"/>
      <c r="ED88" s="59"/>
      <c r="EE88" s="59"/>
      <c r="EF88" s="59"/>
      <c r="EG88" s="59"/>
      <c r="EH88" s="59"/>
      <c r="EI88" s="59"/>
      <c r="EJ88" s="59"/>
      <c r="EK88" s="59"/>
      <c r="EL88" s="59"/>
      <c r="EM88" s="59"/>
      <c r="EN88" s="59"/>
      <c r="EO88" s="59"/>
      <c r="EP88" s="59"/>
      <c r="EQ88" s="59"/>
      <c r="ER88" s="59"/>
      <c r="ES88" s="59"/>
      <c r="ET88" s="59"/>
      <c r="EU88" s="59"/>
      <c r="EV88" s="59"/>
      <c r="EW88" s="59"/>
      <c r="EX88" s="59"/>
      <c r="EY88" s="59"/>
      <c r="EZ88" s="59"/>
      <c r="FA88" s="59"/>
      <c r="FB88" s="59"/>
      <c r="FC88" s="59"/>
      <c r="FD88" s="59"/>
      <c r="FE88" s="59"/>
      <c r="FF88" s="59"/>
      <c r="FG88" s="59"/>
      <c r="FH88" s="59"/>
      <c r="FI88" s="59"/>
      <c r="FJ88" s="59"/>
      <c r="FK88" s="59"/>
      <c r="FL88" s="59"/>
      <c r="FM88" s="59"/>
      <c r="FN88" s="59"/>
      <c r="FO88" s="59"/>
      <c r="FP88" s="59"/>
      <c r="FQ88" s="59"/>
      <c r="FR88" s="59"/>
      <c r="FS88" s="59"/>
      <c r="FT88" s="59"/>
      <c r="FU88" s="59"/>
      <c r="FV88" s="59"/>
      <c r="FW88" s="59"/>
      <c r="FX88" s="59"/>
      <c r="FY88" s="59"/>
      <c r="FZ88" s="59"/>
      <c r="GA88" s="59"/>
      <c r="GB88" s="59"/>
      <c r="GC88" s="59"/>
      <c r="GD88" s="59"/>
      <c r="GE88" s="59"/>
      <c r="GF88" s="59"/>
      <c r="GG88" s="59"/>
      <c r="GH88" s="59"/>
      <c r="GI88" s="59"/>
      <c r="GJ88" s="59"/>
      <c r="GK88" s="59"/>
      <c r="GL88" s="59"/>
      <c r="GM88" s="59"/>
      <c r="GN88" s="59"/>
      <c r="GO88" s="59"/>
      <c r="GP88" s="59"/>
      <c r="GQ88" s="59"/>
      <c r="GR88" s="59"/>
      <c r="GS88" s="59"/>
      <c r="GT88" s="59"/>
      <c r="GU88" s="59"/>
      <c r="GV88" s="59"/>
      <c r="GW88" s="59"/>
      <c r="GX88" s="59"/>
      <c r="GY88" s="59"/>
      <c r="GZ88" s="59"/>
      <c r="HA88" s="59"/>
      <c r="HB88" s="59"/>
      <c r="HC88" s="59"/>
      <c r="HD88" s="59"/>
      <c r="HE88" s="59"/>
      <c r="HF88" s="59"/>
      <c r="HG88" s="59"/>
      <c r="HH88" s="59"/>
      <c r="HI88" s="59"/>
      <c r="HJ88" s="59"/>
      <c r="HK88" s="59"/>
      <c r="HL88" s="59"/>
      <c r="HM88" s="59"/>
      <c r="HN88" s="59"/>
      <c r="HO88" s="59"/>
      <c r="HP88" s="59"/>
      <c r="HQ88" s="59"/>
      <c r="HR88" s="59"/>
      <c r="HS88" s="59"/>
      <c r="HT88" s="59"/>
      <c r="HU88" s="59"/>
      <c r="HV88" s="59"/>
      <c r="HW88" s="59"/>
      <c r="HX88" s="59"/>
      <c r="HY88" s="59"/>
      <c r="HZ88" s="59"/>
      <c r="IA88" s="59"/>
      <c r="IB88" s="59"/>
      <c r="IC88" s="59"/>
      <c r="ID88" s="59"/>
      <c r="IE88" s="59"/>
      <c r="IF88" s="59"/>
      <c r="IG88" s="59"/>
      <c r="IH88" s="59"/>
      <c r="II88" s="59"/>
      <c r="IJ88" s="59"/>
      <c r="IK88" s="59"/>
      <c r="IL88" s="59"/>
      <c r="IM88" s="59"/>
      <c r="IN88" s="59"/>
      <c r="IO88" s="59"/>
      <c r="IP88" s="59"/>
      <c r="IQ88" s="59"/>
      <c r="IR88" s="59"/>
      <c r="IS88" s="59"/>
      <c r="IT88" s="59"/>
      <c r="IU88" s="59"/>
      <c r="IV88" s="59"/>
      <c r="IW88" s="59"/>
      <c r="IX88" s="59"/>
    </row>
    <row r="89" spans="1:258" ht="6.75" customHeight="1" thickBot="1">
      <c r="A89" s="532"/>
      <c r="B89" s="562"/>
      <c r="C89" s="534"/>
      <c r="D89" s="539"/>
      <c r="E89" s="538"/>
      <c r="F89" s="538"/>
      <c r="G89" s="566"/>
      <c r="H89" s="538"/>
      <c r="I89" s="539"/>
      <c r="J89" s="535"/>
      <c r="K89" s="540" t="str">
        <f>IFERROR(CONCATENATE(INDEX('[7]8- Políticas de Administración '!$B$16:$F$53,MATCH('5. Identificación de Riesgos'!J89,'[7]8- Políticas de Administración '!$C$16:$C$54,0),1)," - ",L89),"")</f>
        <v/>
      </c>
      <c r="L89" s="541" t="str">
        <f>IFERROR(VLOOKUP(INDEX('[7]8- Políticas de Administración '!$B$16:$F$63,MATCH('5. Identificación de Riesgos'!J89,'[7]8- Políticas de Administración '!$C$16:$C$64,0),1),'[7]8- Políticas de Administración '!$B$16:$F$64,5,FALSE),"")</f>
        <v/>
      </c>
      <c r="M89" s="538"/>
      <c r="N89" s="542"/>
      <c r="O89" s="507"/>
      <c r="P89" s="59"/>
      <c r="Q89" s="59"/>
      <c r="R89" s="59"/>
      <c r="S89" s="59"/>
      <c r="T89" s="59"/>
      <c r="U89" s="59"/>
      <c r="V89" s="59"/>
      <c r="W89" s="59"/>
      <c r="X89" s="59"/>
      <c r="Y89" s="59"/>
      <c r="Z89" s="59"/>
      <c r="AA89" s="59"/>
      <c r="AB89" s="59"/>
      <c r="AC89" s="59"/>
      <c r="AD89" s="59"/>
      <c r="AE89" s="59"/>
      <c r="AF89" s="59"/>
      <c r="AG89" s="59"/>
      <c r="AH89" s="59"/>
      <c r="AI89" s="59"/>
      <c r="AJ89" s="59"/>
      <c r="AK89" s="59"/>
      <c r="AL89" s="59"/>
      <c r="AM89" s="59"/>
      <c r="AN89" s="59"/>
      <c r="AO89" s="59"/>
      <c r="AP89" s="59"/>
      <c r="AQ89" s="59"/>
      <c r="AR89" s="59"/>
      <c r="AS89" s="59"/>
      <c r="AT89" s="59"/>
      <c r="AU89" s="59"/>
      <c r="AV89" s="59"/>
      <c r="AW89" s="59"/>
      <c r="AX89" s="59"/>
      <c r="AY89" s="59"/>
      <c r="AZ89" s="59"/>
      <c r="BA89" s="59"/>
      <c r="BB89" s="59"/>
      <c r="BC89" s="59"/>
      <c r="BD89" s="59"/>
      <c r="BE89" s="59"/>
      <c r="BF89" s="59"/>
      <c r="BG89" s="59"/>
      <c r="BH89" s="59"/>
      <c r="BI89" s="59"/>
      <c r="BJ89" s="59"/>
      <c r="BK89" s="59"/>
      <c r="BL89" s="59"/>
      <c r="BM89" s="59"/>
      <c r="BN89" s="59"/>
      <c r="BO89" s="59"/>
      <c r="BP89" s="59"/>
      <c r="BQ89" s="59"/>
      <c r="BR89" s="59"/>
      <c r="BS89" s="59"/>
      <c r="BT89" s="59"/>
      <c r="BU89" s="59"/>
      <c r="BV89" s="59"/>
      <c r="BW89" s="59"/>
      <c r="BX89" s="59"/>
      <c r="BY89" s="59"/>
      <c r="BZ89" s="59"/>
      <c r="CA89" s="59"/>
      <c r="CB89" s="59"/>
      <c r="CC89" s="59"/>
      <c r="CD89" s="59"/>
      <c r="CE89" s="59"/>
      <c r="CF89" s="59"/>
      <c r="CG89" s="59"/>
      <c r="CH89" s="59"/>
      <c r="CI89" s="59"/>
      <c r="CJ89" s="59"/>
      <c r="CK89" s="59"/>
      <c r="CL89" s="59"/>
      <c r="CM89" s="59"/>
      <c r="CN89" s="59"/>
      <c r="CO89" s="59"/>
      <c r="CP89" s="59"/>
      <c r="CQ89" s="59"/>
      <c r="CR89" s="59"/>
      <c r="CS89" s="59"/>
      <c r="CT89" s="59"/>
      <c r="CU89" s="59"/>
      <c r="CV89" s="59"/>
      <c r="CW89" s="59"/>
      <c r="CX89" s="59"/>
      <c r="CY89" s="59"/>
      <c r="CZ89" s="59"/>
      <c r="DA89" s="59"/>
      <c r="DB89" s="59"/>
      <c r="DC89" s="59"/>
      <c r="DD89" s="59"/>
      <c r="DE89" s="59"/>
      <c r="DF89" s="59"/>
      <c r="DG89" s="59"/>
      <c r="DH89" s="59"/>
      <c r="DI89" s="59"/>
      <c r="DJ89" s="59"/>
      <c r="DK89" s="59"/>
      <c r="DL89" s="59"/>
      <c r="DM89" s="59"/>
      <c r="DN89" s="59"/>
      <c r="DO89" s="59"/>
      <c r="DP89" s="59"/>
      <c r="DQ89" s="59"/>
      <c r="DR89" s="59"/>
      <c r="DS89" s="59"/>
      <c r="DT89" s="59"/>
      <c r="DU89" s="59"/>
      <c r="DV89" s="59"/>
      <c r="DW89" s="59"/>
      <c r="DX89" s="59"/>
      <c r="DY89" s="59"/>
      <c r="DZ89" s="59"/>
      <c r="EA89" s="59"/>
      <c r="EB89" s="59"/>
      <c r="EC89" s="59"/>
      <c r="ED89" s="59"/>
      <c r="EE89" s="59"/>
      <c r="EF89" s="59"/>
      <c r="EG89" s="59"/>
      <c r="EH89" s="59"/>
      <c r="EI89" s="59"/>
      <c r="EJ89" s="59"/>
      <c r="EK89" s="59"/>
      <c r="EL89" s="59"/>
      <c r="EM89" s="59"/>
      <c r="EN89" s="59"/>
      <c r="EO89" s="59"/>
      <c r="EP89" s="59"/>
      <c r="EQ89" s="59"/>
      <c r="ER89" s="59"/>
      <c r="ES89" s="59"/>
      <c r="ET89" s="59"/>
      <c r="EU89" s="59"/>
      <c r="EV89" s="59"/>
      <c r="EW89" s="59"/>
      <c r="EX89" s="59"/>
      <c r="EY89" s="59"/>
      <c r="EZ89" s="59"/>
      <c r="FA89" s="59"/>
      <c r="FB89" s="59"/>
      <c r="FC89" s="59"/>
      <c r="FD89" s="59"/>
      <c r="FE89" s="59"/>
      <c r="FF89" s="59"/>
      <c r="FG89" s="59"/>
      <c r="FH89" s="59"/>
      <c r="FI89" s="59"/>
      <c r="FJ89" s="59"/>
      <c r="FK89" s="59"/>
      <c r="FL89" s="59"/>
      <c r="FM89" s="59"/>
      <c r="FN89" s="59"/>
      <c r="FO89" s="59"/>
      <c r="FP89" s="59"/>
      <c r="FQ89" s="59"/>
      <c r="FR89" s="59"/>
      <c r="FS89" s="59"/>
      <c r="FT89" s="59"/>
      <c r="FU89" s="59"/>
      <c r="FV89" s="59"/>
      <c r="FW89" s="59"/>
      <c r="FX89" s="59"/>
      <c r="FY89" s="59"/>
      <c r="FZ89" s="59"/>
      <c r="GA89" s="59"/>
      <c r="GB89" s="59"/>
      <c r="GC89" s="59"/>
      <c r="GD89" s="59"/>
      <c r="GE89" s="59"/>
      <c r="GF89" s="59"/>
      <c r="GG89" s="59"/>
      <c r="GH89" s="59"/>
      <c r="GI89" s="59"/>
      <c r="GJ89" s="59"/>
      <c r="GK89" s="59"/>
      <c r="GL89" s="59"/>
      <c r="GM89" s="59"/>
      <c r="GN89" s="59"/>
      <c r="GO89" s="59"/>
      <c r="GP89" s="59"/>
      <c r="GQ89" s="59"/>
      <c r="GR89" s="59"/>
      <c r="GS89" s="59"/>
      <c r="GT89" s="59"/>
      <c r="GU89" s="59"/>
      <c r="GV89" s="59"/>
      <c r="GW89" s="59"/>
      <c r="GX89" s="59"/>
      <c r="GY89" s="59"/>
      <c r="GZ89" s="59"/>
      <c r="HA89" s="59"/>
      <c r="HB89" s="59"/>
      <c r="HC89" s="59"/>
      <c r="HD89" s="59"/>
      <c r="HE89" s="59"/>
      <c r="HF89" s="59"/>
      <c r="HG89" s="59"/>
      <c r="HH89" s="59"/>
      <c r="HI89" s="59"/>
      <c r="HJ89" s="59"/>
      <c r="HK89" s="59"/>
      <c r="HL89" s="59"/>
      <c r="HM89" s="59"/>
      <c r="HN89" s="59"/>
      <c r="HO89" s="59"/>
      <c r="HP89" s="59"/>
      <c r="HQ89" s="59"/>
      <c r="HR89" s="59"/>
      <c r="HS89" s="59"/>
      <c r="HT89" s="59"/>
      <c r="HU89" s="59"/>
      <c r="HV89" s="59"/>
      <c r="HW89" s="59"/>
      <c r="HX89" s="59"/>
      <c r="HY89" s="59"/>
      <c r="HZ89" s="59"/>
      <c r="IA89" s="59"/>
      <c r="IB89" s="59"/>
      <c r="IC89" s="59"/>
      <c r="ID89" s="59"/>
      <c r="IE89" s="59"/>
      <c r="IF89" s="59"/>
      <c r="IG89" s="59"/>
      <c r="IH89" s="59"/>
      <c r="II89" s="59"/>
      <c r="IJ89" s="59"/>
      <c r="IK89" s="59"/>
      <c r="IL89" s="59"/>
      <c r="IM89" s="59"/>
      <c r="IN89" s="59"/>
      <c r="IO89" s="59"/>
      <c r="IP89" s="59"/>
      <c r="IQ89" s="59"/>
      <c r="IR89" s="59"/>
      <c r="IS89" s="59"/>
      <c r="IT89" s="59"/>
      <c r="IU89" s="59"/>
      <c r="IV89" s="59"/>
      <c r="IW89" s="59"/>
      <c r="IX89" s="59"/>
    </row>
    <row r="90" spans="1:258">
      <c r="A90" s="59"/>
      <c r="B90" s="62"/>
      <c r="C90" s="62"/>
      <c r="D90" s="62"/>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59"/>
      <c r="AU90" s="59"/>
      <c r="AV90" s="59"/>
      <c r="AW90" s="59"/>
      <c r="AX90" s="59"/>
      <c r="AY90" s="59"/>
      <c r="AZ90" s="59"/>
      <c r="BA90" s="59"/>
      <c r="BB90" s="59"/>
      <c r="BC90" s="59"/>
      <c r="BD90" s="59"/>
      <c r="BE90" s="59"/>
      <c r="BF90" s="59"/>
      <c r="BG90" s="59"/>
      <c r="BH90" s="59"/>
      <c r="BI90" s="59"/>
      <c r="BJ90" s="59"/>
      <c r="BK90" s="59"/>
      <c r="BL90" s="59"/>
      <c r="BM90" s="59"/>
      <c r="BN90" s="59"/>
      <c r="BO90" s="59"/>
      <c r="BP90" s="59"/>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59"/>
      <c r="CS90" s="59"/>
      <c r="CT90" s="59"/>
      <c r="CU90" s="59"/>
      <c r="CV90" s="59"/>
      <c r="CW90" s="59"/>
      <c r="CX90" s="59"/>
      <c r="CY90" s="59"/>
      <c r="CZ90" s="59"/>
      <c r="DA90" s="59"/>
      <c r="DB90" s="59"/>
      <c r="DC90" s="59"/>
      <c r="DD90" s="59"/>
      <c r="DE90" s="59"/>
      <c r="DF90" s="59"/>
      <c r="DG90" s="59"/>
      <c r="DH90" s="59"/>
      <c r="DI90" s="59"/>
      <c r="DJ90" s="59"/>
      <c r="DK90" s="59"/>
      <c r="DL90" s="59"/>
      <c r="DM90" s="59"/>
      <c r="DN90" s="59"/>
      <c r="DO90" s="59"/>
      <c r="DP90" s="59"/>
      <c r="DQ90" s="59"/>
      <c r="DR90" s="59"/>
      <c r="DS90" s="59"/>
      <c r="DT90" s="59"/>
      <c r="DU90" s="59"/>
      <c r="DV90" s="59"/>
      <c r="DW90" s="59"/>
      <c r="DX90" s="59"/>
      <c r="DY90" s="59"/>
      <c r="DZ90" s="59"/>
      <c r="EA90" s="59"/>
      <c r="EB90" s="59"/>
      <c r="EC90" s="59"/>
      <c r="ED90" s="59"/>
      <c r="EE90" s="59"/>
      <c r="EF90" s="59"/>
      <c r="EG90" s="59"/>
      <c r="EH90" s="59"/>
      <c r="EI90" s="59"/>
      <c r="EJ90" s="59"/>
      <c r="EK90" s="59"/>
      <c r="EL90" s="59"/>
      <c r="EM90" s="59"/>
      <c r="EN90" s="59"/>
      <c r="EO90" s="59"/>
      <c r="EP90" s="59"/>
      <c r="EQ90" s="59"/>
      <c r="ER90" s="59"/>
      <c r="ES90" s="59"/>
      <c r="ET90" s="59"/>
      <c r="EU90" s="59"/>
      <c r="EV90" s="59"/>
      <c r="EW90" s="59"/>
      <c r="EX90" s="59"/>
      <c r="EY90" s="59"/>
      <c r="EZ90" s="59"/>
      <c r="FA90" s="59"/>
      <c r="FB90" s="59"/>
      <c r="FC90" s="59"/>
      <c r="FD90" s="59"/>
      <c r="FE90" s="59"/>
      <c r="FF90" s="59"/>
      <c r="FG90" s="59"/>
      <c r="FH90" s="59"/>
      <c r="FI90" s="59"/>
      <c r="FJ90" s="59"/>
      <c r="FK90" s="59"/>
      <c r="FL90" s="59"/>
      <c r="FM90" s="59"/>
      <c r="FN90" s="59"/>
      <c r="FO90" s="59"/>
      <c r="FP90" s="59"/>
      <c r="FQ90" s="59"/>
      <c r="FR90" s="59"/>
      <c r="FS90" s="59"/>
      <c r="FT90" s="59"/>
      <c r="FU90" s="59"/>
      <c r="FV90" s="59"/>
      <c r="FW90" s="59"/>
      <c r="FX90" s="59"/>
      <c r="FY90" s="59"/>
      <c r="FZ90" s="59"/>
      <c r="GA90" s="59"/>
      <c r="GB90" s="59"/>
      <c r="GC90" s="59"/>
      <c r="GD90" s="59"/>
      <c r="GE90" s="59"/>
      <c r="GF90" s="59"/>
      <c r="GG90" s="59"/>
      <c r="GH90" s="59"/>
      <c r="GI90" s="59"/>
      <c r="GJ90" s="59"/>
      <c r="GK90" s="59"/>
      <c r="GL90" s="59"/>
      <c r="GM90" s="59"/>
      <c r="GN90" s="59"/>
      <c r="GO90" s="59"/>
      <c r="GP90" s="59"/>
      <c r="GQ90" s="59"/>
      <c r="GR90" s="59"/>
      <c r="GS90" s="59"/>
      <c r="GT90" s="59"/>
      <c r="GU90" s="59"/>
      <c r="GV90" s="59"/>
      <c r="GW90" s="59"/>
      <c r="GX90" s="59"/>
      <c r="GY90" s="59"/>
      <c r="GZ90" s="59"/>
      <c r="HA90" s="59"/>
      <c r="HB90" s="59"/>
      <c r="HC90" s="59"/>
      <c r="HD90" s="59"/>
      <c r="HE90" s="59"/>
      <c r="HF90" s="59"/>
      <c r="HG90" s="59"/>
      <c r="HH90" s="59"/>
      <c r="HI90" s="59"/>
      <c r="HJ90" s="59"/>
      <c r="HK90" s="59"/>
      <c r="HL90" s="59"/>
      <c r="HM90" s="59"/>
      <c r="HN90" s="59"/>
      <c r="HO90" s="59"/>
      <c r="HP90" s="59"/>
      <c r="HQ90" s="59"/>
      <c r="HR90" s="59"/>
      <c r="HS90" s="59"/>
      <c r="HT90" s="59"/>
      <c r="HU90" s="59"/>
      <c r="HV90" s="59"/>
      <c r="HW90" s="59"/>
      <c r="HX90" s="59"/>
      <c r="HY90" s="59"/>
      <c r="HZ90" s="59"/>
      <c r="IA90" s="59"/>
      <c r="IB90" s="59"/>
      <c r="IC90" s="59"/>
      <c r="ID90" s="59"/>
      <c r="IE90" s="59"/>
      <c r="IF90" s="59"/>
      <c r="IG90" s="59"/>
      <c r="IH90" s="59"/>
      <c r="II90" s="59"/>
      <c r="IJ90" s="59"/>
      <c r="IK90" s="59"/>
      <c r="IL90" s="59"/>
      <c r="IM90" s="59"/>
      <c r="IN90" s="59"/>
      <c r="IO90" s="59"/>
      <c r="IP90" s="59"/>
      <c r="IQ90" s="59"/>
      <c r="IR90" s="59"/>
      <c r="IS90" s="59"/>
      <c r="IT90" s="59"/>
      <c r="IU90" s="59"/>
      <c r="IV90" s="59"/>
      <c r="IW90" s="59"/>
      <c r="IX90" s="59"/>
    </row>
    <row r="91" spans="1:258">
      <c r="A91" s="59"/>
      <c r="B91" s="62"/>
      <c r="C91" s="62"/>
      <c r="D91" s="62"/>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59"/>
      <c r="AU91" s="59"/>
      <c r="AV91" s="59"/>
      <c r="AW91" s="59"/>
      <c r="AX91" s="59"/>
      <c r="AY91" s="59"/>
      <c r="AZ91" s="59"/>
      <c r="BA91" s="59"/>
      <c r="BB91" s="59"/>
      <c r="BC91" s="59"/>
      <c r="BD91" s="59"/>
      <c r="BE91" s="59"/>
      <c r="BF91" s="59"/>
      <c r="BG91" s="59"/>
      <c r="BH91" s="59"/>
      <c r="BI91" s="59"/>
      <c r="BJ91" s="59"/>
      <c r="BK91" s="59"/>
      <c r="BL91" s="59"/>
      <c r="BM91" s="59"/>
      <c r="BN91" s="59"/>
      <c r="BO91" s="59"/>
      <c r="BP91" s="59"/>
      <c r="BQ91" s="59"/>
      <c r="BR91" s="59"/>
      <c r="BS91" s="59"/>
      <c r="BT91" s="59"/>
      <c r="BU91" s="59"/>
      <c r="BV91" s="59"/>
      <c r="BW91" s="59"/>
      <c r="BX91" s="59"/>
      <c r="BY91" s="59"/>
      <c r="BZ91" s="59"/>
      <c r="CA91" s="59"/>
      <c r="CB91" s="59"/>
      <c r="CC91" s="59"/>
      <c r="CD91" s="59"/>
      <c r="CE91" s="59"/>
      <c r="CF91" s="59"/>
      <c r="CG91" s="59"/>
      <c r="CH91" s="59"/>
      <c r="CI91" s="59"/>
      <c r="CJ91" s="59"/>
      <c r="CK91" s="59"/>
      <c r="CL91" s="59"/>
      <c r="CM91" s="59"/>
      <c r="CN91" s="59"/>
      <c r="CO91" s="59"/>
      <c r="CP91" s="59"/>
      <c r="CQ91" s="59"/>
      <c r="CR91" s="59"/>
      <c r="CS91" s="59"/>
      <c r="CT91" s="59"/>
      <c r="CU91" s="59"/>
      <c r="CV91" s="59"/>
      <c r="CW91" s="59"/>
      <c r="CX91" s="59"/>
      <c r="CY91" s="59"/>
      <c r="CZ91" s="59"/>
      <c r="DA91" s="59"/>
      <c r="DB91" s="59"/>
      <c r="DC91" s="59"/>
      <c r="DD91" s="59"/>
      <c r="DE91" s="59"/>
      <c r="DF91" s="59"/>
      <c r="DG91" s="59"/>
      <c r="DH91" s="59"/>
      <c r="DI91" s="59"/>
      <c r="DJ91" s="59"/>
      <c r="DK91" s="59"/>
      <c r="DL91" s="59"/>
      <c r="DM91" s="59"/>
      <c r="DN91" s="59"/>
      <c r="DO91" s="59"/>
      <c r="DP91" s="59"/>
      <c r="DQ91" s="59"/>
      <c r="DR91" s="59"/>
      <c r="DS91" s="59"/>
      <c r="DT91" s="59"/>
      <c r="DU91" s="59"/>
      <c r="DV91" s="59"/>
      <c r="DW91" s="59"/>
      <c r="DX91" s="59"/>
      <c r="DY91" s="59"/>
      <c r="DZ91" s="59"/>
      <c r="EA91" s="59"/>
      <c r="EB91" s="59"/>
      <c r="EC91" s="59"/>
      <c r="ED91" s="59"/>
      <c r="EE91" s="59"/>
      <c r="EF91" s="59"/>
      <c r="EG91" s="59"/>
      <c r="EH91" s="59"/>
      <c r="EI91" s="59"/>
      <c r="EJ91" s="59"/>
      <c r="EK91" s="59"/>
      <c r="EL91" s="59"/>
      <c r="EM91" s="59"/>
      <c r="EN91" s="59"/>
      <c r="EO91" s="59"/>
      <c r="EP91" s="59"/>
      <c r="EQ91" s="59"/>
      <c r="ER91" s="59"/>
      <c r="ES91" s="59"/>
      <c r="ET91" s="59"/>
      <c r="EU91" s="59"/>
      <c r="EV91" s="59"/>
      <c r="EW91" s="59"/>
      <c r="EX91" s="59"/>
      <c r="EY91" s="59"/>
      <c r="EZ91" s="59"/>
      <c r="FA91" s="59"/>
      <c r="FB91" s="59"/>
      <c r="FC91" s="59"/>
      <c r="FD91" s="59"/>
      <c r="FE91" s="59"/>
      <c r="FF91" s="59"/>
      <c r="FG91" s="59"/>
      <c r="FH91" s="59"/>
      <c r="FI91" s="59"/>
      <c r="FJ91" s="59"/>
      <c r="FK91" s="59"/>
      <c r="FL91" s="59"/>
      <c r="FM91" s="59"/>
      <c r="FN91" s="59"/>
      <c r="FO91" s="59"/>
      <c r="FP91" s="59"/>
      <c r="FQ91" s="59"/>
      <c r="FR91" s="59"/>
      <c r="FS91" s="59"/>
      <c r="FT91" s="59"/>
      <c r="FU91" s="59"/>
      <c r="FV91" s="59"/>
      <c r="FW91" s="59"/>
      <c r="FX91" s="59"/>
      <c r="FY91" s="59"/>
      <c r="FZ91" s="59"/>
      <c r="GA91" s="59"/>
      <c r="GB91" s="59"/>
      <c r="GC91" s="59"/>
      <c r="GD91" s="59"/>
      <c r="GE91" s="59"/>
      <c r="GF91" s="59"/>
      <c r="GG91" s="59"/>
      <c r="GH91" s="59"/>
      <c r="GI91" s="59"/>
      <c r="GJ91" s="59"/>
      <c r="GK91" s="59"/>
      <c r="GL91" s="59"/>
      <c r="GM91" s="59"/>
      <c r="GN91" s="59"/>
      <c r="GO91" s="59"/>
      <c r="GP91" s="59"/>
      <c r="GQ91" s="59"/>
      <c r="GR91" s="59"/>
      <c r="GS91" s="59"/>
      <c r="GT91" s="59"/>
      <c r="GU91" s="59"/>
      <c r="GV91" s="59"/>
      <c r="GW91" s="59"/>
      <c r="GX91" s="59"/>
      <c r="GY91" s="59"/>
      <c r="GZ91" s="59"/>
      <c r="HA91" s="59"/>
      <c r="HB91" s="59"/>
      <c r="HC91" s="59"/>
      <c r="HD91" s="59"/>
      <c r="HE91" s="59"/>
      <c r="HF91" s="59"/>
      <c r="HG91" s="59"/>
      <c r="HH91" s="59"/>
      <c r="HI91" s="59"/>
      <c r="HJ91" s="59"/>
      <c r="HK91" s="59"/>
      <c r="HL91" s="59"/>
      <c r="HM91" s="59"/>
      <c r="HN91" s="59"/>
      <c r="HO91" s="59"/>
      <c r="HP91" s="59"/>
      <c r="HQ91" s="59"/>
      <c r="HR91" s="59"/>
      <c r="HS91" s="59"/>
      <c r="HT91" s="59"/>
      <c r="HU91" s="59"/>
      <c r="HV91" s="59"/>
      <c r="HW91" s="59"/>
      <c r="HX91" s="59"/>
      <c r="HY91" s="59"/>
      <c r="HZ91" s="59"/>
      <c r="IA91" s="59"/>
      <c r="IB91" s="59"/>
      <c r="IC91" s="59"/>
      <c r="ID91" s="59"/>
      <c r="IE91" s="59"/>
      <c r="IF91" s="59"/>
      <c r="IG91" s="59"/>
      <c r="IH91" s="59"/>
      <c r="II91" s="59"/>
      <c r="IJ91" s="59"/>
      <c r="IK91" s="59"/>
      <c r="IL91" s="59"/>
      <c r="IM91" s="59"/>
      <c r="IN91" s="59"/>
      <c r="IO91" s="59"/>
      <c r="IP91" s="59"/>
      <c r="IQ91" s="59"/>
      <c r="IR91" s="59"/>
      <c r="IS91" s="59"/>
      <c r="IT91" s="59"/>
      <c r="IU91" s="59"/>
      <c r="IV91" s="59"/>
      <c r="IW91" s="59"/>
      <c r="IX91" s="59"/>
    </row>
    <row r="92" spans="1:258">
      <c r="A92" s="59"/>
      <c r="B92" s="62"/>
      <c r="C92" s="62"/>
      <c r="D92" s="62"/>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9"/>
      <c r="AT92" s="59"/>
      <c r="AU92" s="59"/>
      <c r="AV92" s="59"/>
      <c r="AW92" s="59"/>
      <c r="AX92" s="59"/>
      <c r="AY92" s="59"/>
      <c r="AZ92" s="59"/>
      <c r="BA92" s="59"/>
      <c r="BB92" s="59"/>
      <c r="BC92" s="59"/>
      <c r="BD92" s="59"/>
      <c r="BE92" s="59"/>
      <c r="BF92" s="59"/>
      <c r="BG92" s="59"/>
      <c r="BH92" s="59"/>
      <c r="BI92" s="59"/>
      <c r="BJ92" s="59"/>
      <c r="BK92" s="59"/>
      <c r="BL92" s="59"/>
      <c r="BM92" s="59"/>
      <c r="BN92" s="59"/>
      <c r="BO92" s="59"/>
      <c r="BP92" s="59"/>
      <c r="BQ92" s="59"/>
      <c r="BR92" s="59"/>
      <c r="BS92" s="59"/>
      <c r="BT92" s="59"/>
      <c r="BU92" s="59"/>
      <c r="BV92" s="59"/>
      <c r="BW92" s="59"/>
      <c r="BX92" s="59"/>
      <c r="BY92" s="59"/>
      <c r="BZ92" s="59"/>
      <c r="CA92" s="59"/>
      <c r="CB92" s="59"/>
      <c r="CC92" s="59"/>
      <c r="CD92" s="59"/>
      <c r="CE92" s="59"/>
      <c r="CF92" s="59"/>
      <c r="CG92" s="59"/>
      <c r="CH92" s="59"/>
      <c r="CI92" s="59"/>
      <c r="CJ92" s="59"/>
      <c r="CK92" s="59"/>
      <c r="CL92" s="59"/>
      <c r="CM92" s="59"/>
      <c r="CN92" s="59"/>
      <c r="CO92" s="59"/>
      <c r="CP92" s="59"/>
      <c r="CQ92" s="59"/>
      <c r="CR92" s="59"/>
      <c r="CS92" s="59"/>
      <c r="CT92" s="59"/>
      <c r="CU92" s="59"/>
      <c r="CV92" s="59"/>
      <c r="CW92" s="59"/>
      <c r="CX92" s="59"/>
      <c r="CY92" s="59"/>
      <c r="CZ92" s="59"/>
      <c r="DA92" s="59"/>
      <c r="DB92" s="59"/>
      <c r="DC92" s="59"/>
      <c r="DD92" s="59"/>
      <c r="DE92" s="59"/>
      <c r="DF92" s="59"/>
      <c r="DG92" s="59"/>
      <c r="DH92" s="59"/>
      <c r="DI92" s="59"/>
      <c r="DJ92" s="59"/>
      <c r="DK92" s="59"/>
      <c r="DL92" s="59"/>
      <c r="DM92" s="59"/>
      <c r="DN92" s="59"/>
      <c r="DO92" s="59"/>
      <c r="DP92" s="59"/>
      <c r="DQ92" s="59"/>
      <c r="DR92" s="59"/>
      <c r="DS92" s="59"/>
      <c r="DT92" s="59"/>
      <c r="DU92" s="59"/>
      <c r="DV92" s="59"/>
      <c r="DW92" s="59"/>
      <c r="DX92" s="59"/>
      <c r="DY92" s="59"/>
      <c r="DZ92" s="59"/>
      <c r="EA92" s="59"/>
      <c r="EB92" s="59"/>
      <c r="EC92" s="59"/>
      <c r="ED92" s="59"/>
      <c r="EE92" s="59"/>
      <c r="EF92" s="59"/>
      <c r="EG92" s="59"/>
      <c r="EH92" s="59"/>
      <c r="EI92" s="59"/>
      <c r="EJ92" s="59"/>
      <c r="EK92" s="59"/>
      <c r="EL92" s="59"/>
      <c r="EM92" s="59"/>
      <c r="EN92" s="59"/>
      <c r="EO92" s="59"/>
      <c r="EP92" s="59"/>
      <c r="EQ92" s="59"/>
      <c r="ER92" s="59"/>
      <c r="ES92" s="59"/>
      <c r="ET92" s="59"/>
      <c r="EU92" s="59"/>
      <c r="EV92" s="59"/>
      <c r="EW92" s="59"/>
      <c r="EX92" s="59"/>
      <c r="EY92" s="59"/>
      <c r="EZ92" s="59"/>
      <c r="FA92" s="59"/>
      <c r="FB92" s="59"/>
      <c r="FC92" s="59"/>
      <c r="FD92" s="59"/>
      <c r="FE92" s="59"/>
      <c r="FF92" s="59"/>
      <c r="FG92" s="59"/>
      <c r="FH92" s="59"/>
      <c r="FI92" s="59"/>
      <c r="FJ92" s="59"/>
      <c r="FK92" s="59"/>
      <c r="FL92" s="59"/>
      <c r="FM92" s="59"/>
      <c r="FN92" s="59"/>
      <c r="FO92" s="59"/>
      <c r="FP92" s="59"/>
      <c r="FQ92" s="59"/>
      <c r="FR92" s="59"/>
      <c r="FS92" s="59"/>
      <c r="FT92" s="59"/>
      <c r="FU92" s="59"/>
      <c r="FV92" s="59"/>
      <c r="FW92" s="59"/>
      <c r="FX92" s="59"/>
      <c r="FY92" s="59"/>
      <c r="FZ92" s="59"/>
      <c r="GA92" s="59"/>
      <c r="GB92" s="59"/>
      <c r="GC92" s="59"/>
      <c r="GD92" s="59"/>
      <c r="GE92" s="59"/>
      <c r="GF92" s="59"/>
      <c r="GG92" s="59"/>
      <c r="GH92" s="59"/>
      <c r="GI92" s="59"/>
      <c r="GJ92" s="59"/>
      <c r="GK92" s="59"/>
      <c r="GL92" s="59"/>
      <c r="GM92" s="59"/>
      <c r="GN92" s="59"/>
      <c r="GO92" s="59"/>
      <c r="GP92" s="59"/>
      <c r="GQ92" s="59"/>
      <c r="GR92" s="59"/>
      <c r="GS92" s="59"/>
      <c r="GT92" s="59"/>
      <c r="GU92" s="59"/>
      <c r="GV92" s="59"/>
      <c r="GW92" s="59"/>
      <c r="GX92" s="59"/>
      <c r="GY92" s="59"/>
      <c r="GZ92" s="59"/>
      <c r="HA92" s="59"/>
      <c r="HB92" s="59"/>
      <c r="HC92" s="59"/>
      <c r="HD92" s="59"/>
      <c r="HE92" s="59"/>
      <c r="HF92" s="59"/>
      <c r="HG92" s="59"/>
      <c r="HH92" s="59"/>
      <c r="HI92" s="59"/>
      <c r="HJ92" s="59"/>
      <c r="HK92" s="59"/>
      <c r="HL92" s="59"/>
      <c r="HM92" s="59"/>
      <c r="HN92" s="59"/>
      <c r="HO92" s="59"/>
      <c r="HP92" s="59"/>
      <c r="HQ92" s="59"/>
      <c r="HR92" s="59"/>
      <c r="HS92" s="59"/>
      <c r="HT92" s="59"/>
      <c r="HU92" s="59"/>
      <c r="HV92" s="59"/>
      <c r="HW92" s="59"/>
      <c r="HX92" s="59"/>
      <c r="HY92" s="59"/>
      <c r="HZ92" s="59"/>
      <c r="IA92" s="59"/>
      <c r="IB92" s="59"/>
      <c r="IC92" s="59"/>
      <c r="ID92" s="59"/>
      <c r="IE92" s="59"/>
      <c r="IF92" s="59"/>
      <c r="IG92" s="59"/>
      <c r="IH92" s="59"/>
      <c r="II92" s="59"/>
      <c r="IJ92" s="59"/>
      <c r="IK92" s="59"/>
      <c r="IL92" s="59"/>
      <c r="IM92" s="59"/>
      <c r="IN92" s="59"/>
      <c r="IO92" s="59"/>
      <c r="IP92" s="59"/>
      <c r="IQ92" s="59"/>
      <c r="IR92" s="59"/>
      <c r="IS92" s="59"/>
      <c r="IT92" s="59"/>
      <c r="IU92" s="59"/>
      <c r="IV92" s="59"/>
      <c r="IW92" s="59"/>
      <c r="IX92" s="59"/>
    </row>
    <row r="93" spans="1:258">
      <c r="A93" s="59"/>
      <c r="B93" s="62"/>
      <c r="C93" s="62"/>
      <c r="D93" s="62"/>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9"/>
      <c r="AQ93" s="59"/>
      <c r="AR93" s="59"/>
      <c r="AS93" s="59"/>
      <c r="AT93" s="59"/>
      <c r="AU93" s="59"/>
      <c r="AV93" s="59"/>
      <c r="AW93" s="59"/>
      <c r="AX93" s="59"/>
      <c r="AY93" s="59"/>
      <c r="AZ93" s="59"/>
      <c r="BA93" s="59"/>
      <c r="BB93" s="59"/>
      <c r="BC93" s="59"/>
      <c r="BD93" s="59"/>
      <c r="BE93" s="59"/>
      <c r="BF93" s="59"/>
      <c r="BG93" s="59"/>
      <c r="BH93" s="59"/>
      <c r="BI93" s="59"/>
      <c r="BJ93" s="59"/>
      <c r="BK93" s="59"/>
      <c r="BL93" s="59"/>
      <c r="BM93" s="59"/>
      <c r="BN93" s="59"/>
      <c r="BO93" s="59"/>
      <c r="BP93" s="59"/>
      <c r="BQ93" s="59"/>
      <c r="BR93" s="59"/>
      <c r="BS93" s="59"/>
      <c r="BT93" s="59"/>
      <c r="BU93" s="59"/>
      <c r="BV93" s="59"/>
      <c r="BW93" s="59"/>
      <c r="BX93" s="59"/>
      <c r="BY93" s="59"/>
      <c r="BZ93" s="59"/>
      <c r="CA93" s="59"/>
      <c r="CB93" s="59"/>
      <c r="CC93" s="59"/>
      <c r="CD93" s="59"/>
      <c r="CE93" s="59"/>
      <c r="CF93" s="59"/>
      <c r="CG93" s="59"/>
      <c r="CH93" s="59"/>
      <c r="CI93" s="59"/>
      <c r="CJ93" s="59"/>
      <c r="CK93" s="59"/>
      <c r="CL93" s="59"/>
      <c r="CM93" s="59"/>
      <c r="CN93" s="59"/>
      <c r="CO93" s="59"/>
      <c r="CP93" s="59"/>
      <c r="CQ93" s="59"/>
      <c r="CR93" s="59"/>
      <c r="CS93" s="59"/>
      <c r="CT93" s="59"/>
      <c r="CU93" s="59"/>
      <c r="CV93" s="59"/>
      <c r="CW93" s="59"/>
      <c r="CX93" s="59"/>
      <c r="CY93" s="59"/>
      <c r="CZ93" s="59"/>
      <c r="DA93" s="59"/>
      <c r="DB93" s="59"/>
      <c r="DC93" s="59"/>
      <c r="DD93" s="59"/>
      <c r="DE93" s="59"/>
      <c r="DF93" s="59"/>
      <c r="DG93" s="59"/>
      <c r="DH93" s="59"/>
      <c r="DI93" s="59"/>
      <c r="DJ93" s="59"/>
      <c r="DK93" s="59"/>
      <c r="DL93" s="59"/>
      <c r="DM93" s="59"/>
      <c r="DN93" s="59"/>
      <c r="DO93" s="59"/>
      <c r="DP93" s="59"/>
      <c r="DQ93" s="59"/>
      <c r="DR93" s="59"/>
      <c r="DS93" s="59"/>
      <c r="DT93" s="59"/>
      <c r="DU93" s="59"/>
      <c r="DV93" s="59"/>
      <c r="DW93" s="59"/>
      <c r="DX93" s="59"/>
      <c r="DY93" s="59"/>
      <c r="DZ93" s="59"/>
      <c r="EA93" s="59"/>
      <c r="EB93" s="59"/>
      <c r="EC93" s="59"/>
      <c r="ED93" s="59"/>
      <c r="EE93" s="59"/>
      <c r="EF93" s="59"/>
      <c r="EG93" s="59"/>
      <c r="EH93" s="59"/>
      <c r="EI93" s="59"/>
      <c r="EJ93" s="59"/>
      <c r="EK93" s="59"/>
      <c r="EL93" s="59"/>
      <c r="EM93" s="59"/>
      <c r="EN93" s="59"/>
      <c r="EO93" s="59"/>
      <c r="EP93" s="59"/>
      <c r="EQ93" s="59"/>
      <c r="ER93" s="59"/>
      <c r="ES93" s="59"/>
      <c r="ET93" s="59"/>
      <c r="EU93" s="59"/>
      <c r="EV93" s="59"/>
      <c r="EW93" s="59"/>
      <c r="EX93" s="59"/>
      <c r="EY93" s="59"/>
      <c r="EZ93" s="59"/>
      <c r="FA93" s="59"/>
      <c r="FB93" s="59"/>
      <c r="FC93" s="59"/>
      <c r="FD93" s="59"/>
      <c r="FE93" s="59"/>
      <c r="FF93" s="59"/>
      <c r="FG93" s="59"/>
      <c r="FH93" s="59"/>
      <c r="FI93" s="59"/>
      <c r="FJ93" s="59"/>
      <c r="FK93" s="59"/>
      <c r="FL93" s="59"/>
      <c r="FM93" s="59"/>
      <c r="FN93" s="59"/>
      <c r="FO93" s="59"/>
      <c r="FP93" s="59"/>
      <c r="FQ93" s="59"/>
      <c r="FR93" s="59"/>
      <c r="FS93" s="59"/>
      <c r="FT93" s="59"/>
      <c r="FU93" s="59"/>
      <c r="FV93" s="59"/>
      <c r="FW93" s="59"/>
      <c r="FX93" s="59"/>
      <c r="FY93" s="59"/>
      <c r="FZ93" s="59"/>
      <c r="GA93" s="59"/>
      <c r="GB93" s="59"/>
      <c r="GC93" s="59"/>
      <c r="GD93" s="59"/>
      <c r="GE93" s="59"/>
      <c r="GF93" s="59"/>
      <c r="GG93" s="59"/>
      <c r="GH93" s="59"/>
      <c r="GI93" s="59"/>
      <c r="GJ93" s="59"/>
      <c r="GK93" s="59"/>
      <c r="GL93" s="59"/>
      <c r="GM93" s="59"/>
      <c r="GN93" s="59"/>
      <c r="GO93" s="59"/>
      <c r="GP93" s="59"/>
      <c r="GQ93" s="59"/>
      <c r="GR93" s="59"/>
      <c r="GS93" s="59"/>
      <c r="GT93" s="59"/>
      <c r="GU93" s="59"/>
      <c r="GV93" s="59"/>
      <c r="GW93" s="59"/>
      <c r="GX93" s="59"/>
      <c r="GY93" s="59"/>
      <c r="GZ93" s="59"/>
      <c r="HA93" s="59"/>
      <c r="HB93" s="59"/>
      <c r="HC93" s="59"/>
      <c r="HD93" s="59"/>
      <c r="HE93" s="59"/>
      <c r="HF93" s="59"/>
      <c r="HG93" s="59"/>
      <c r="HH93" s="59"/>
      <c r="HI93" s="59"/>
      <c r="HJ93" s="59"/>
      <c r="HK93" s="59"/>
      <c r="HL93" s="59"/>
      <c r="HM93" s="59"/>
      <c r="HN93" s="59"/>
      <c r="HO93" s="59"/>
      <c r="HP93" s="59"/>
      <c r="HQ93" s="59"/>
      <c r="HR93" s="59"/>
      <c r="HS93" s="59"/>
      <c r="HT93" s="59"/>
      <c r="HU93" s="59"/>
      <c r="HV93" s="59"/>
      <c r="HW93" s="59"/>
      <c r="HX93" s="59"/>
      <c r="HY93" s="59"/>
      <c r="HZ93" s="59"/>
      <c r="IA93" s="59"/>
      <c r="IB93" s="59"/>
      <c r="IC93" s="59"/>
      <c r="ID93" s="59"/>
      <c r="IE93" s="59"/>
      <c r="IF93" s="59"/>
      <c r="IG93" s="59"/>
      <c r="IH93" s="59"/>
      <c r="II93" s="59"/>
      <c r="IJ93" s="59"/>
      <c r="IK93" s="59"/>
      <c r="IL93" s="59"/>
      <c r="IM93" s="59"/>
      <c r="IN93" s="59"/>
      <c r="IO93" s="59"/>
      <c r="IP93" s="59"/>
      <c r="IQ93" s="59"/>
      <c r="IR93" s="59"/>
      <c r="IS93" s="59"/>
      <c r="IT93" s="59"/>
      <c r="IU93" s="59"/>
      <c r="IV93" s="59"/>
      <c r="IW93" s="59"/>
      <c r="IX93" s="59"/>
    </row>
    <row r="94" spans="1:258">
      <c r="A94" s="59"/>
      <c r="B94" s="62"/>
      <c r="C94" s="62"/>
      <c r="D94" s="62"/>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9"/>
      <c r="AQ94" s="59"/>
      <c r="AR94" s="59"/>
      <c r="AS94" s="59"/>
      <c r="AT94" s="59"/>
      <c r="AU94" s="59"/>
      <c r="AV94" s="59"/>
      <c r="AW94" s="59"/>
      <c r="AX94" s="59"/>
      <c r="AY94" s="59"/>
      <c r="AZ94" s="59"/>
      <c r="BA94" s="59"/>
      <c r="BB94" s="59"/>
      <c r="BC94" s="59"/>
      <c r="BD94" s="59"/>
      <c r="BE94" s="59"/>
      <c r="BF94" s="59"/>
      <c r="BG94" s="59"/>
      <c r="BH94" s="59"/>
      <c r="BI94" s="59"/>
      <c r="BJ94" s="59"/>
      <c r="BK94" s="59"/>
      <c r="BL94" s="59"/>
      <c r="BM94" s="59"/>
      <c r="BN94" s="59"/>
      <c r="BO94" s="59"/>
      <c r="BP94" s="59"/>
      <c r="BQ94" s="59"/>
      <c r="BR94" s="59"/>
      <c r="BS94" s="59"/>
      <c r="BT94" s="59"/>
      <c r="BU94" s="59"/>
      <c r="BV94" s="59"/>
      <c r="BW94" s="59"/>
      <c r="BX94" s="59"/>
      <c r="BY94" s="59"/>
      <c r="BZ94" s="59"/>
      <c r="CA94" s="59"/>
      <c r="CB94" s="59"/>
      <c r="CC94" s="59"/>
      <c r="CD94" s="59"/>
      <c r="CE94" s="59"/>
      <c r="CF94" s="59"/>
      <c r="CG94" s="59"/>
      <c r="CH94" s="59"/>
      <c r="CI94" s="59"/>
      <c r="CJ94" s="59"/>
      <c r="CK94" s="59"/>
      <c r="CL94" s="59"/>
      <c r="CM94" s="59"/>
      <c r="CN94" s="59"/>
      <c r="CO94" s="59"/>
      <c r="CP94" s="59"/>
      <c r="CQ94" s="59"/>
      <c r="CR94" s="59"/>
      <c r="CS94" s="59"/>
      <c r="CT94" s="59"/>
      <c r="CU94" s="59"/>
      <c r="CV94" s="59"/>
      <c r="CW94" s="59"/>
      <c r="CX94" s="59"/>
      <c r="CY94" s="59"/>
      <c r="CZ94" s="59"/>
      <c r="DA94" s="59"/>
      <c r="DB94" s="59"/>
      <c r="DC94" s="59"/>
      <c r="DD94" s="59"/>
      <c r="DE94" s="59"/>
      <c r="DF94" s="59"/>
      <c r="DG94" s="59"/>
      <c r="DH94" s="59"/>
      <c r="DI94" s="59"/>
      <c r="DJ94" s="59"/>
      <c r="DK94" s="59"/>
      <c r="DL94" s="59"/>
      <c r="DM94" s="59"/>
      <c r="DN94" s="59"/>
      <c r="DO94" s="59"/>
      <c r="DP94" s="59"/>
      <c r="DQ94" s="59"/>
      <c r="DR94" s="59"/>
      <c r="DS94" s="59"/>
      <c r="DT94" s="59"/>
      <c r="DU94" s="59"/>
      <c r="DV94" s="59"/>
      <c r="DW94" s="59"/>
      <c r="DX94" s="59"/>
      <c r="DY94" s="59"/>
      <c r="DZ94" s="59"/>
      <c r="EA94" s="59"/>
      <c r="EB94" s="59"/>
      <c r="EC94" s="59"/>
      <c r="ED94" s="59"/>
      <c r="EE94" s="59"/>
      <c r="EF94" s="59"/>
      <c r="EG94" s="59"/>
      <c r="EH94" s="59"/>
      <c r="EI94" s="59"/>
      <c r="EJ94" s="59"/>
      <c r="EK94" s="59"/>
      <c r="EL94" s="59"/>
      <c r="EM94" s="59"/>
      <c r="EN94" s="59"/>
      <c r="EO94" s="59"/>
      <c r="EP94" s="59"/>
      <c r="EQ94" s="59"/>
      <c r="ER94" s="59"/>
      <c r="ES94" s="59"/>
      <c r="ET94" s="59"/>
      <c r="EU94" s="59"/>
      <c r="EV94" s="59"/>
      <c r="EW94" s="59"/>
      <c r="EX94" s="59"/>
      <c r="EY94" s="59"/>
      <c r="EZ94" s="59"/>
      <c r="FA94" s="59"/>
      <c r="FB94" s="59"/>
      <c r="FC94" s="59"/>
      <c r="FD94" s="59"/>
      <c r="FE94" s="59"/>
      <c r="FF94" s="59"/>
      <c r="FG94" s="59"/>
      <c r="FH94" s="59"/>
      <c r="FI94" s="59"/>
      <c r="FJ94" s="59"/>
      <c r="FK94" s="59"/>
      <c r="FL94" s="59"/>
      <c r="FM94" s="59"/>
      <c r="FN94" s="59"/>
      <c r="FO94" s="59"/>
      <c r="FP94" s="59"/>
      <c r="FQ94" s="59"/>
      <c r="FR94" s="59"/>
      <c r="FS94" s="59"/>
      <c r="FT94" s="59"/>
      <c r="FU94" s="59"/>
      <c r="FV94" s="59"/>
      <c r="FW94" s="59"/>
      <c r="FX94" s="59"/>
      <c r="FY94" s="59"/>
      <c r="FZ94" s="59"/>
      <c r="GA94" s="59"/>
      <c r="GB94" s="59"/>
      <c r="GC94" s="59"/>
      <c r="GD94" s="59"/>
      <c r="GE94" s="59"/>
      <c r="GF94" s="59"/>
      <c r="GG94" s="59"/>
      <c r="GH94" s="59"/>
      <c r="GI94" s="59"/>
      <c r="GJ94" s="59"/>
      <c r="GK94" s="59"/>
      <c r="GL94" s="59"/>
      <c r="GM94" s="59"/>
      <c r="GN94" s="59"/>
      <c r="GO94" s="59"/>
      <c r="GP94" s="59"/>
      <c r="GQ94" s="59"/>
      <c r="GR94" s="59"/>
      <c r="GS94" s="59"/>
      <c r="GT94" s="59"/>
      <c r="GU94" s="59"/>
      <c r="GV94" s="59"/>
      <c r="GW94" s="59"/>
      <c r="GX94" s="59"/>
      <c r="GY94" s="59"/>
      <c r="GZ94" s="59"/>
      <c r="HA94" s="59"/>
      <c r="HB94" s="59"/>
      <c r="HC94" s="59"/>
      <c r="HD94" s="59"/>
      <c r="HE94" s="59"/>
      <c r="HF94" s="59"/>
      <c r="HG94" s="59"/>
      <c r="HH94" s="59"/>
      <c r="HI94" s="59"/>
      <c r="HJ94" s="59"/>
      <c r="HK94" s="59"/>
      <c r="HL94" s="59"/>
      <c r="HM94" s="59"/>
      <c r="HN94" s="59"/>
      <c r="HO94" s="59"/>
      <c r="HP94" s="59"/>
      <c r="HQ94" s="59"/>
      <c r="HR94" s="59"/>
      <c r="HS94" s="59"/>
      <c r="HT94" s="59"/>
      <c r="HU94" s="59"/>
      <c r="HV94" s="59"/>
      <c r="HW94" s="59"/>
      <c r="HX94" s="59"/>
      <c r="HY94" s="59"/>
      <c r="HZ94" s="59"/>
      <c r="IA94" s="59"/>
      <c r="IB94" s="59"/>
      <c r="IC94" s="59"/>
      <c r="ID94" s="59"/>
      <c r="IE94" s="59"/>
      <c r="IF94" s="59"/>
      <c r="IG94" s="59"/>
      <c r="IH94" s="59"/>
      <c r="II94" s="59"/>
      <c r="IJ94" s="59"/>
      <c r="IK94" s="59"/>
      <c r="IL94" s="59"/>
      <c r="IM94" s="59"/>
      <c r="IN94" s="59"/>
      <c r="IO94" s="59"/>
      <c r="IP94" s="59"/>
      <c r="IQ94" s="59"/>
      <c r="IR94" s="59"/>
      <c r="IS94" s="59"/>
      <c r="IT94" s="59"/>
      <c r="IU94" s="59"/>
      <c r="IV94" s="59"/>
      <c r="IW94" s="59"/>
      <c r="IX94" s="59"/>
    </row>
    <row r="95" spans="1:258">
      <c r="A95" s="59"/>
      <c r="B95" s="62"/>
      <c r="C95" s="62"/>
      <c r="D95" s="62"/>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9"/>
      <c r="AQ95" s="59"/>
      <c r="AR95" s="59"/>
      <c r="AS95" s="59"/>
      <c r="AT95" s="59"/>
      <c r="AU95" s="59"/>
      <c r="AV95" s="59"/>
      <c r="AW95" s="59"/>
      <c r="AX95" s="59"/>
      <c r="AY95" s="59"/>
      <c r="AZ95" s="59"/>
      <c r="BA95" s="59"/>
      <c r="BB95" s="59"/>
      <c r="BC95" s="59"/>
      <c r="BD95" s="59"/>
      <c r="BE95" s="59"/>
      <c r="BF95" s="59"/>
      <c r="BG95" s="59"/>
      <c r="BH95" s="59"/>
      <c r="BI95" s="59"/>
      <c r="BJ95" s="59"/>
      <c r="BK95" s="59"/>
      <c r="BL95" s="59"/>
      <c r="BM95" s="59"/>
      <c r="BN95" s="59"/>
      <c r="BO95" s="59"/>
      <c r="BP95" s="59"/>
      <c r="BQ95" s="59"/>
      <c r="BR95" s="59"/>
      <c r="BS95" s="59"/>
      <c r="BT95" s="59"/>
      <c r="BU95" s="59"/>
      <c r="BV95" s="59"/>
      <c r="BW95" s="59"/>
      <c r="BX95" s="59"/>
      <c r="BY95" s="59"/>
      <c r="BZ95" s="59"/>
      <c r="CA95" s="59"/>
      <c r="CB95" s="59"/>
      <c r="CC95" s="59"/>
      <c r="CD95" s="59"/>
      <c r="CE95" s="59"/>
      <c r="CF95" s="59"/>
      <c r="CG95" s="59"/>
      <c r="CH95" s="59"/>
      <c r="CI95" s="59"/>
      <c r="CJ95" s="59"/>
      <c r="CK95" s="59"/>
      <c r="CL95" s="59"/>
      <c r="CM95" s="59"/>
      <c r="CN95" s="59"/>
      <c r="CO95" s="59"/>
      <c r="CP95" s="59"/>
      <c r="CQ95" s="59"/>
      <c r="CR95" s="59"/>
      <c r="CS95" s="59"/>
      <c r="CT95" s="59"/>
      <c r="CU95" s="59"/>
      <c r="CV95" s="59"/>
      <c r="CW95" s="59"/>
      <c r="CX95" s="59"/>
      <c r="CY95" s="59"/>
      <c r="CZ95" s="59"/>
      <c r="DA95" s="59"/>
      <c r="DB95" s="59"/>
      <c r="DC95" s="59"/>
      <c r="DD95" s="59"/>
      <c r="DE95" s="59"/>
      <c r="DF95" s="59"/>
      <c r="DG95" s="59"/>
      <c r="DH95" s="59"/>
      <c r="DI95" s="59"/>
      <c r="DJ95" s="59"/>
      <c r="DK95" s="59"/>
      <c r="DL95" s="59"/>
      <c r="DM95" s="59"/>
      <c r="DN95" s="59"/>
      <c r="DO95" s="59"/>
      <c r="DP95" s="59"/>
      <c r="DQ95" s="59"/>
      <c r="DR95" s="59"/>
      <c r="DS95" s="59"/>
      <c r="DT95" s="59"/>
      <c r="DU95" s="59"/>
      <c r="DV95" s="59"/>
      <c r="DW95" s="59"/>
      <c r="DX95" s="59"/>
      <c r="DY95" s="59"/>
      <c r="DZ95" s="59"/>
      <c r="EA95" s="59"/>
      <c r="EB95" s="59"/>
      <c r="EC95" s="59"/>
      <c r="ED95" s="59"/>
      <c r="EE95" s="59"/>
      <c r="EF95" s="59"/>
      <c r="EG95" s="59"/>
      <c r="EH95" s="59"/>
      <c r="EI95" s="59"/>
      <c r="EJ95" s="59"/>
      <c r="EK95" s="59"/>
      <c r="EL95" s="59"/>
      <c r="EM95" s="59"/>
      <c r="EN95" s="59"/>
      <c r="EO95" s="59"/>
      <c r="EP95" s="59"/>
      <c r="EQ95" s="59"/>
      <c r="ER95" s="59"/>
      <c r="ES95" s="59"/>
      <c r="ET95" s="59"/>
      <c r="EU95" s="59"/>
      <c r="EV95" s="59"/>
      <c r="EW95" s="59"/>
      <c r="EX95" s="59"/>
      <c r="EY95" s="59"/>
      <c r="EZ95" s="59"/>
      <c r="FA95" s="59"/>
      <c r="FB95" s="59"/>
      <c r="FC95" s="59"/>
      <c r="FD95" s="59"/>
      <c r="FE95" s="59"/>
      <c r="FF95" s="59"/>
      <c r="FG95" s="59"/>
      <c r="FH95" s="59"/>
      <c r="FI95" s="59"/>
      <c r="FJ95" s="59"/>
      <c r="FK95" s="59"/>
      <c r="FL95" s="59"/>
      <c r="FM95" s="59"/>
      <c r="FN95" s="59"/>
      <c r="FO95" s="59"/>
      <c r="FP95" s="59"/>
      <c r="FQ95" s="59"/>
      <c r="FR95" s="59"/>
      <c r="FS95" s="59"/>
      <c r="FT95" s="59"/>
      <c r="FU95" s="59"/>
      <c r="FV95" s="59"/>
      <c r="FW95" s="59"/>
      <c r="FX95" s="59"/>
      <c r="FY95" s="59"/>
      <c r="FZ95" s="59"/>
      <c r="GA95" s="59"/>
      <c r="GB95" s="59"/>
      <c r="GC95" s="59"/>
      <c r="GD95" s="59"/>
      <c r="GE95" s="59"/>
      <c r="GF95" s="59"/>
      <c r="GG95" s="59"/>
      <c r="GH95" s="59"/>
      <c r="GI95" s="59"/>
      <c r="GJ95" s="59"/>
      <c r="GK95" s="59"/>
      <c r="GL95" s="59"/>
      <c r="GM95" s="59"/>
      <c r="GN95" s="59"/>
      <c r="GO95" s="59"/>
      <c r="GP95" s="59"/>
      <c r="GQ95" s="59"/>
      <c r="GR95" s="59"/>
      <c r="GS95" s="59"/>
      <c r="GT95" s="59"/>
      <c r="GU95" s="59"/>
      <c r="GV95" s="59"/>
      <c r="GW95" s="59"/>
      <c r="GX95" s="59"/>
      <c r="GY95" s="59"/>
      <c r="GZ95" s="59"/>
      <c r="HA95" s="59"/>
      <c r="HB95" s="59"/>
      <c r="HC95" s="59"/>
      <c r="HD95" s="59"/>
      <c r="HE95" s="59"/>
      <c r="HF95" s="59"/>
      <c r="HG95" s="59"/>
      <c r="HH95" s="59"/>
      <c r="HI95" s="59"/>
      <c r="HJ95" s="59"/>
      <c r="HK95" s="59"/>
      <c r="HL95" s="59"/>
      <c r="HM95" s="59"/>
      <c r="HN95" s="59"/>
      <c r="HO95" s="59"/>
      <c r="HP95" s="59"/>
      <c r="HQ95" s="59"/>
      <c r="HR95" s="59"/>
      <c r="HS95" s="59"/>
      <c r="HT95" s="59"/>
      <c r="HU95" s="59"/>
      <c r="HV95" s="59"/>
      <c r="HW95" s="59"/>
      <c r="HX95" s="59"/>
      <c r="HY95" s="59"/>
      <c r="HZ95" s="59"/>
      <c r="IA95" s="59"/>
      <c r="IB95" s="59"/>
      <c r="IC95" s="59"/>
      <c r="ID95" s="59"/>
      <c r="IE95" s="59"/>
      <c r="IF95" s="59"/>
      <c r="IG95" s="59"/>
      <c r="IH95" s="59"/>
      <c r="II95" s="59"/>
      <c r="IJ95" s="59"/>
      <c r="IK95" s="59"/>
      <c r="IL95" s="59"/>
      <c r="IM95" s="59"/>
      <c r="IN95" s="59"/>
      <c r="IO95" s="59"/>
      <c r="IP95" s="59"/>
      <c r="IQ95" s="59"/>
      <c r="IR95" s="59"/>
      <c r="IS95" s="59"/>
      <c r="IT95" s="59"/>
      <c r="IU95" s="59"/>
      <c r="IV95" s="59"/>
      <c r="IW95" s="59"/>
      <c r="IX95" s="59"/>
    </row>
    <row r="96" spans="1:258">
      <c r="A96" s="59"/>
      <c r="B96" s="62"/>
      <c r="C96" s="62"/>
      <c r="D96" s="62"/>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c r="AS96" s="59"/>
      <c r="AT96" s="59"/>
      <c r="AU96" s="59"/>
      <c r="AV96" s="59"/>
      <c r="AW96" s="59"/>
      <c r="AX96" s="59"/>
      <c r="AY96" s="59"/>
      <c r="AZ96" s="59"/>
      <c r="BA96" s="59"/>
      <c r="BB96" s="59"/>
      <c r="BC96" s="59"/>
      <c r="BD96" s="59"/>
      <c r="BE96" s="59"/>
      <c r="BF96" s="59"/>
      <c r="BG96" s="59"/>
      <c r="BH96" s="59"/>
      <c r="BI96" s="59"/>
      <c r="BJ96" s="59"/>
      <c r="BK96" s="59"/>
      <c r="BL96" s="59"/>
      <c r="BM96" s="59"/>
      <c r="BN96" s="59"/>
      <c r="BO96" s="59"/>
      <c r="BP96" s="59"/>
      <c r="BQ96" s="59"/>
      <c r="BR96" s="59"/>
      <c r="BS96" s="59"/>
      <c r="BT96" s="59"/>
      <c r="BU96" s="59"/>
      <c r="BV96" s="59"/>
      <c r="BW96" s="59"/>
      <c r="BX96" s="59"/>
      <c r="BY96" s="59"/>
      <c r="BZ96" s="59"/>
      <c r="CA96" s="59"/>
      <c r="CB96" s="59"/>
      <c r="CC96" s="59"/>
      <c r="CD96" s="59"/>
      <c r="CE96" s="59"/>
      <c r="CF96" s="59"/>
      <c r="CG96" s="59"/>
      <c r="CH96" s="59"/>
      <c r="CI96" s="59"/>
      <c r="CJ96" s="59"/>
      <c r="CK96" s="59"/>
      <c r="CL96" s="59"/>
      <c r="CM96" s="59"/>
      <c r="CN96" s="59"/>
      <c r="CO96" s="59"/>
      <c r="CP96" s="59"/>
      <c r="CQ96" s="59"/>
      <c r="CR96" s="59"/>
      <c r="CS96" s="59"/>
      <c r="CT96" s="59"/>
      <c r="CU96" s="59"/>
      <c r="CV96" s="59"/>
      <c r="CW96" s="59"/>
      <c r="CX96" s="59"/>
      <c r="CY96" s="59"/>
      <c r="CZ96" s="59"/>
      <c r="DA96" s="59"/>
      <c r="DB96" s="59"/>
      <c r="DC96" s="59"/>
      <c r="DD96" s="59"/>
      <c r="DE96" s="59"/>
      <c r="DF96" s="59"/>
      <c r="DG96" s="59"/>
      <c r="DH96" s="59"/>
      <c r="DI96" s="59"/>
      <c r="DJ96" s="59"/>
      <c r="DK96" s="59"/>
      <c r="DL96" s="59"/>
      <c r="DM96" s="59"/>
      <c r="DN96" s="59"/>
      <c r="DO96" s="59"/>
      <c r="DP96" s="59"/>
      <c r="DQ96" s="59"/>
      <c r="DR96" s="59"/>
      <c r="DS96" s="59"/>
      <c r="DT96" s="59"/>
      <c r="DU96" s="59"/>
      <c r="DV96" s="59"/>
      <c r="DW96" s="59"/>
      <c r="DX96" s="59"/>
      <c r="DY96" s="59"/>
      <c r="DZ96" s="59"/>
      <c r="EA96" s="59"/>
      <c r="EB96" s="59"/>
      <c r="EC96" s="59"/>
      <c r="ED96" s="59"/>
      <c r="EE96" s="59"/>
      <c r="EF96" s="59"/>
      <c r="EG96" s="59"/>
      <c r="EH96" s="59"/>
      <c r="EI96" s="59"/>
      <c r="EJ96" s="59"/>
      <c r="EK96" s="59"/>
      <c r="EL96" s="59"/>
      <c r="EM96" s="59"/>
      <c r="EN96" s="59"/>
      <c r="EO96" s="59"/>
      <c r="EP96" s="59"/>
      <c r="EQ96" s="59"/>
      <c r="ER96" s="59"/>
      <c r="ES96" s="59"/>
      <c r="ET96" s="59"/>
      <c r="EU96" s="59"/>
      <c r="EV96" s="59"/>
      <c r="EW96" s="59"/>
      <c r="EX96" s="59"/>
      <c r="EY96" s="59"/>
      <c r="EZ96" s="59"/>
      <c r="FA96" s="59"/>
      <c r="FB96" s="59"/>
      <c r="FC96" s="59"/>
      <c r="FD96" s="59"/>
      <c r="FE96" s="59"/>
      <c r="FF96" s="59"/>
      <c r="FG96" s="59"/>
      <c r="FH96" s="59"/>
      <c r="FI96" s="59"/>
      <c r="FJ96" s="59"/>
      <c r="FK96" s="59"/>
      <c r="FL96" s="59"/>
      <c r="FM96" s="59"/>
      <c r="FN96" s="59"/>
      <c r="FO96" s="59"/>
      <c r="FP96" s="59"/>
      <c r="FQ96" s="59"/>
      <c r="FR96" s="59"/>
      <c r="FS96" s="59"/>
      <c r="FT96" s="59"/>
      <c r="FU96" s="59"/>
      <c r="FV96" s="59"/>
      <c r="FW96" s="59"/>
      <c r="FX96" s="59"/>
      <c r="FY96" s="59"/>
      <c r="FZ96" s="59"/>
      <c r="GA96" s="59"/>
      <c r="GB96" s="59"/>
      <c r="GC96" s="59"/>
      <c r="GD96" s="59"/>
      <c r="GE96" s="59"/>
      <c r="GF96" s="59"/>
      <c r="GG96" s="59"/>
      <c r="GH96" s="59"/>
      <c r="GI96" s="59"/>
      <c r="GJ96" s="59"/>
      <c r="GK96" s="59"/>
      <c r="GL96" s="59"/>
      <c r="GM96" s="59"/>
      <c r="GN96" s="59"/>
      <c r="GO96" s="59"/>
      <c r="GP96" s="59"/>
      <c r="GQ96" s="59"/>
      <c r="GR96" s="59"/>
      <c r="GS96" s="59"/>
      <c r="GT96" s="59"/>
      <c r="GU96" s="59"/>
      <c r="GV96" s="59"/>
      <c r="GW96" s="59"/>
      <c r="GX96" s="59"/>
      <c r="GY96" s="59"/>
      <c r="GZ96" s="59"/>
      <c r="HA96" s="59"/>
      <c r="HB96" s="59"/>
      <c r="HC96" s="59"/>
      <c r="HD96" s="59"/>
      <c r="HE96" s="59"/>
      <c r="HF96" s="59"/>
      <c r="HG96" s="59"/>
      <c r="HH96" s="59"/>
      <c r="HI96" s="59"/>
      <c r="HJ96" s="59"/>
      <c r="HK96" s="59"/>
      <c r="HL96" s="59"/>
      <c r="HM96" s="59"/>
      <c r="HN96" s="59"/>
      <c r="HO96" s="59"/>
      <c r="HP96" s="59"/>
      <c r="HQ96" s="59"/>
      <c r="HR96" s="59"/>
      <c r="HS96" s="59"/>
      <c r="HT96" s="59"/>
      <c r="HU96" s="59"/>
      <c r="HV96" s="59"/>
      <c r="HW96" s="59"/>
      <c r="HX96" s="59"/>
      <c r="HY96" s="59"/>
      <c r="HZ96" s="59"/>
      <c r="IA96" s="59"/>
      <c r="IB96" s="59"/>
      <c r="IC96" s="59"/>
      <c r="ID96" s="59"/>
      <c r="IE96" s="59"/>
      <c r="IF96" s="59"/>
      <c r="IG96" s="59"/>
      <c r="IH96" s="59"/>
      <c r="II96" s="59"/>
      <c r="IJ96" s="59"/>
      <c r="IK96" s="59"/>
      <c r="IL96" s="59"/>
      <c r="IM96" s="59"/>
      <c r="IN96" s="59"/>
      <c r="IO96" s="59"/>
      <c r="IP96" s="59"/>
      <c r="IQ96" s="59"/>
      <c r="IR96" s="59"/>
      <c r="IS96" s="59"/>
      <c r="IT96" s="59"/>
      <c r="IU96" s="59"/>
      <c r="IV96" s="59"/>
      <c r="IW96" s="59"/>
      <c r="IX96" s="59"/>
    </row>
    <row r="97" spans="2:4" s="59" customFormat="1">
      <c r="B97" s="62"/>
      <c r="C97" s="62"/>
      <c r="D97" s="62"/>
    </row>
    <row r="98" spans="2:4" s="59" customFormat="1">
      <c r="B98" s="62"/>
      <c r="C98" s="62"/>
      <c r="D98" s="62"/>
    </row>
    <row r="99" spans="2:4" s="59" customFormat="1">
      <c r="B99" s="62"/>
      <c r="C99" s="62"/>
      <c r="D99" s="62"/>
    </row>
    <row r="100" spans="2:4" s="59" customFormat="1">
      <c r="B100" s="62"/>
      <c r="C100" s="62"/>
      <c r="D100" s="62"/>
    </row>
  </sheetData>
  <mergeCells count="101">
    <mergeCell ref="A1:B3"/>
    <mergeCell ref="A4:B4"/>
    <mergeCell ref="C4:N4"/>
    <mergeCell ref="A5:B5"/>
    <mergeCell ref="C5:N5"/>
    <mergeCell ref="A6:B6"/>
    <mergeCell ref="I8:I9"/>
    <mergeCell ref="K8:K9"/>
    <mergeCell ref="L8:L9"/>
    <mergeCell ref="M8:M9"/>
    <mergeCell ref="N8:N9"/>
    <mergeCell ref="C6:N6"/>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G60:G69"/>
    <mergeCell ref="F80:F89"/>
    <mergeCell ref="G80:G89"/>
    <mergeCell ref="H80:H89"/>
    <mergeCell ref="O40:O49"/>
    <mergeCell ref="A50:A59"/>
    <mergeCell ref="B50:B59"/>
    <mergeCell ref="C50:C59"/>
    <mergeCell ref="E50:E59"/>
    <mergeCell ref="F50:F59"/>
    <mergeCell ref="G50:G59"/>
    <mergeCell ref="H50:H59"/>
    <mergeCell ref="M50:M59"/>
    <mergeCell ref="N50:N59"/>
    <mergeCell ref="O50:O59"/>
    <mergeCell ref="A40:A49"/>
    <mergeCell ref="B40:B49"/>
    <mergeCell ref="C40:C49"/>
    <mergeCell ref="E40:E49"/>
    <mergeCell ref="F40:F49"/>
    <mergeCell ref="G40:G49"/>
    <mergeCell ref="H40:H49"/>
    <mergeCell ref="M40:M49"/>
    <mergeCell ref="N40:N49"/>
    <mergeCell ref="N60:N69"/>
    <mergeCell ref="N80:N89"/>
    <mergeCell ref="O80:O89"/>
    <mergeCell ref="N70:N79"/>
    <mergeCell ref="H60:H69"/>
    <mergeCell ref="M70:M79"/>
    <mergeCell ref="A80:A89"/>
    <mergeCell ref="B80:B89"/>
    <mergeCell ref="C80:C89"/>
    <mergeCell ref="E80:E89"/>
    <mergeCell ref="M80:M89"/>
    <mergeCell ref="A70:A79"/>
    <mergeCell ref="B70:B79"/>
    <mergeCell ref="C70:C79"/>
    <mergeCell ref="E70:E79"/>
    <mergeCell ref="F70:F79"/>
    <mergeCell ref="G70:G79"/>
    <mergeCell ref="H70:H79"/>
    <mergeCell ref="M60:M69"/>
    <mergeCell ref="A60:A69"/>
    <mergeCell ref="B60:B69"/>
    <mergeCell ref="C60:C69"/>
    <mergeCell ref="E60:E69"/>
    <mergeCell ref="F60:F69"/>
  </mergeCells>
  <conditionalFormatting sqref="D20:D33">
    <cfRule type="containsText" dxfId="458" priority="31" operator="containsText" text="3- Moderado">
      <formula>NOT(ISERROR(SEARCH("3- Moderado",D20)))</formula>
    </cfRule>
    <cfRule type="containsText" dxfId="457" priority="32" operator="containsText" text="6- Moderado">
      <formula>NOT(ISERROR(SEARCH("6- Moderado",D20)))</formula>
    </cfRule>
    <cfRule type="containsText" dxfId="456" priority="33" operator="containsText" text="4- Moderado">
      <formula>NOT(ISERROR(SEARCH("4- Moderado",D20)))</formula>
    </cfRule>
    <cfRule type="containsText" dxfId="455" priority="34" operator="containsText" text="3- Bajo">
      <formula>NOT(ISERROR(SEARCH("3- Bajo",D20)))</formula>
    </cfRule>
    <cfRule type="containsText" dxfId="454" priority="35" operator="containsText" text="4- Bajo">
      <formula>NOT(ISERROR(SEARCH("4- Bajo",D20)))</formula>
    </cfRule>
    <cfRule type="containsText" dxfId="453" priority="36" operator="containsText" text="1- Bajo">
      <formula>NOT(ISERROR(SEARCH("1- Bajo",D20)))</formula>
    </cfRule>
  </conditionalFormatting>
  <conditionalFormatting sqref="D40:D43">
    <cfRule type="containsText" dxfId="452" priority="345" operator="containsText" text="4- Bajo">
      <formula>NOT(ISERROR(SEARCH("4- Bajo",D40)))</formula>
    </cfRule>
    <cfRule type="containsText" dxfId="451" priority="344" operator="containsText" text="3- Bajo">
      <formula>NOT(ISERROR(SEARCH("3- Bajo",D40)))</formula>
    </cfRule>
    <cfRule type="containsText" dxfId="450" priority="343" operator="containsText" text="4- Moderado">
      <formula>NOT(ISERROR(SEARCH("4- Moderado",D40)))</formula>
    </cfRule>
    <cfRule type="containsText" dxfId="449" priority="342" operator="containsText" text="6- Moderado">
      <formula>NOT(ISERROR(SEARCH("6- Moderado",D40)))</formula>
    </cfRule>
    <cfRule type="containsText" dxfId="448" priority="341" operator="containsText" text="3- Moderado">
      <formula>NOT(ISERROR(SEARCH("3- Moderado",D40)))</formula>
    </cfRule>
    <cfRule type="containsText" dxfId="447" priority="346" operator="containsText" text="1- Bajo">
      <formula>NOT(ISERROR(SEARCH("1- Bajo",D40)))</formula>
    </cfRule>
  </conditionalFormatting>
  <conditionalFormatting sqref="D50:D53">
    <cfRule type="containsText" dxfId="446" priority="302" operator="containsText" text="1- Bajo">
      <formula>NOT(ISERROR(SEARCH("1- Bajo",D50)))</formula>
    </cfRule>
    <cfRule type="containsText" dxfId="445" priority="298" operator="containsText" text="6- Moderado">
      <formula>NOT(ISERROR(SEARCH("6- Moderado",D50)))</formula>
    </cfRule>
    <cfRule type="containsText" dxfId="444" priority="299" operator="containsText" text="4- Moderado">
      <formula>NOT(ISERROR(SEARCH("4- Moderado",D50)))</formula>
    </cfRule>
    <cfRule type="containsText" dxfId="443" priority="297" operator="containsText" text="3- Moderado">
      <formula>NOT(ISERROR(SEARCH("3- Moderado",D50)))</formula>
    </cfRule>
    <cfRule type="containsText" dxfId="442" priority="300" operator="containsText" text="3- Bajo">
      <formula>NOT(ISERROR(SEARCH("3- Bajo",D50)))</formula>
    </cfRule>
    <cfRule type="containsText" dxfId="441" priority="301" operator="containsText" text="4- Bajo">
      <formula>NOT(ISERROR(SEARCH("4- Bajo",D50)))</formula>
    </cfRule>
  </conditionalFormatting>
  <conditionalFormatting sqref="D60:D63">
    <cfRule type="containsText" dxfId="440" priority="255" operator="containsText" text="4- Moderado">
      <formula>NOT(ISERROR(SEARCH("4- Moderado",D60)))</formula>
    </cfRule>
    <cfRule type="containsText" dxfId="439" priority="253" operator="containsText" text="3- Moderado">
      <formula>NOT(ISERROR(SEARCH("3- Moderado",D60)))</formula>
    </cfRule>
    <cfRule type="containsText" dxfId="438" priority="254" operator="containsText" text="6- Moderado">
      <formula>NOT(ISERROR(SEARCH("6- Moderado",D60)))</formula>
    </cfRule>
    <cfRule type="containsText" dxfId="437" priority="256" operator="containsText" text="3- Bajo">
      <formula>NOT(ISERROR(SEARCH("3- Bajo",D60)))</formula>
    </cfRule>
    <cfRule type="containsText" dxfId="436" priority="257" operator="containsText" text="4- Bajo">
      <formula>NOT(ISERROR(SEARCH("4- Bajo",D60)))</formula>
    </cfRule>
    <cfRule type="containsText" dxfId="435" priority="258" operator="containsText" text="1- Bajo">
      <formula>NOT(ISERROR(SEARCH("1- Bajo",D60)))</formula>
    </cfRule>
  </conditionalFormatting>
  <conditionalFormatting sqref="D70:D78">
    <cfRule type="containsText" dxfId="434" priority="211" operator="containsText" text="4- Moderado">
      <formula>NOT(ISERROR(SEARCH("4- Moderado",D70)))</formula>
    </cfRule>
    <cfRule type="containsText" dxfId="433" priority="214" operator="containsText" text="1- Bajo">
      <formula>NOT(ISERROR(SEARCH("1- Bajo",D70)))</formula>
    </cfRule>
    <cfRule type="containsText" dxfId="432" priority="210" operator="containsText" text="6- Moderado">
      <formula>NOT(ISERROR(SEARCH("6- Moderado",D70)))</formula>
    </cfRule>
    <cfRule type="containsText" dxfId="431" priority="213" operator="containsText" text="4- Bajo">
      <formula>NOT(ISERROR(SEARCH("4- Bajo",D70)))</formula>
    </cfRule>
    <cfRule type="containsText" dxfId="430" priority="212" operator="containsText" text="3- Bajo">
      <formula>NOT(ISERROR(SEARCH("3- Bajo",D70)))</formula>
    </cfRule>
    <cfRule type="containsText" dxfId="429" priority="209" operator="containsText" text="3- Moderado">
      <formula>NOT(ISERROR(SEARCH("3- Moderado",D70)))</formula>
    </cfRule>
  </conditionalFormatting>
  <conditionalFormatting sqref="D80:D81">
    <cfRule type="containsText" dxfId="428" priority="438" operator="containsText" text="1- Bajo">
      <formula>NOT(ISERROR(SEARCH("1- Bajo",D80)))</formula>
    </cfRule>
    <cfRule type="containsText" dxfId="427" priority="437" operator="containsText" text="4- Bajo">
      <formula>NOT(ISERROR(SEARCH("4- Bajo",D80)))</formula>
    </cfRule>
    <cfRule type="containsText" dxfId="426" priority="436" operator="containsText" text="3- Bajo">
      <formula>NOT(ISERROR(SEARCH("3- Bajo",D80)))</formula>
    </cfRule>
    <cfRule type="containsText" dxfId="425" priority="433" operator="containsText" text="3- Moderado">
      <formula>NOT(ISERROR(SEARCH("3- Moderado",D80)))</formula>
    </cfRule>
    <cfRule type="containsText" dxfId="424" priority="435" operator="containsText" text="4- Moderado">
      <formula>NOT(ISERROR(SEARCH("4- Moderado",D80)))</formula>
    </cfRule>
    <cfRule type="containsText" dxfId="423" priority="434" operator="containsText" text="6- Moderado">
      <formula>NOT(ISERROR(SEARCH("6- Moderado",D80)))</formula>
    </cfRule>
  </conditionalFormatting>
  <conditionalFormatting sqref="H10 H20 H30">
    <cfRule type="containsText" dxfId="422" priority="506" operator="containsText" text="Muy baja">
      <formula>NOT(ISERROR(SEARCH("Muy baja",H10)))</formula>
    </cfRule>
    <cfRule type="cellIs" dxfId="421" priority="509" operator="between">
      <formula>1</formula>
      <formula>2</formula>
    </cfRule>
    <cfRule type="cellIs" dxfId="420" priority="510" operator="between">
      <formula>0</formula>
      <formula>2</formula>
    </cfRule>
    <cfRule type="containsText" dxfId="419" priority="491" operator="containsText" text="Muy Alta">
      <formula>NOT(ISERROR(SEARCH("Muy Alta",H10)))</formula>
    </cfRule>
    <cfRule type="containsText" dxfId="418" priority="495" operator="containsText" text="Media">
      <formula>NOT(ISERROR(SEARCH("Media",H10)))</formula>
    </cfRule>
    <cfRule type="containsText" dxfId="417" priority="489" operator="containsText" text="Muy Baja">
      <formula>NOT(ISERROR(SEARCH("Muy Baja",H10)))</formula>
    </cfRule>
    <cfRule type="containsText" dxfId="416" priority="490" operator="containsText" text="Baja">
      <formula>NOT(ISERROR(SEARCH("Baja",H10)))</formula>
    </cfRule>
    <cfRule type="containsText" dxfId="415" priority="492" operator="containsText" text="Alta">
      <formula>NOT(ISERROR(SEARCH("Alta",H10)))</formula>
    </cfRule>
    <cfRule type="containsText" dxfId="414" priority="493" operator="containsText" text="Media">
      <formula>NOT(ISERROR(SEARCH("Media",H10)))</formula>
    </cfRule>
    <cfRule type="containsText" dxfId="413" priority="494" operator="containsText" text="Media">
      <formula>NOT(ISERROR(SEARCH("Media",H10)))</formula>
    </cfRule>
    <cfRule type="containsText" dxfId="412" priority="496" operator="containsText" text="Muy Baja">
      <formula>NOT(ISERROR(SEARCH("Muy Baja",H10)))</formula>
    </cfRule>
    <cfRule type="containsText" dxfId="411" priority="497" operator="containsText" text="Baja">
      <formula>NOT(ISERROR(SEARCH("Baja",H10)))</formula>
    </cfRule>
    <cfRule type="containsText" dxfId="410" priority="498" operator="containsText" text="Muy Baja">
      <formula>NOT(ISERROR(SEARCH("Muy Baja",H10)))</formula>
    </cfRule>
    <cfRule type="containsText" dxfId="409" priority="499" operator="containsText" text="Muy Baja">
      <formula>NOT(ISERROR(SEARCH("Muy Baja",H10)))</formula>
    </cfRule>
    <cfRule type="containsText" dxfId="408" priority="500" operator="containsText" text="Muy Baja">
      <formula>NOT(ISERROR(SEARCH("Muy Baja",H10)))</formula>
    </cfRule>
    <cfRule type="containsText" dxfId="407" priority="501" operator="containsText" text="Muy Baja'Tabla probabilidad'!">
      <formula>NOT(ISERROR(SEARCH("Muy Baja'Tabla probabilidad'!",H10)))</formula>
    </cfRule>
    <cfRule type="containsText" dxfId="406" priority="502" operator="containsText" text="Muy bajo">
      <formula>NOT(ISERROR(SEARCH("Muy bajo",H10)))</formula>
    </cfRule>
    <cfRule type="containsText" dxfId="405" priority="503" operator="containsText" text="Alta">
      <formula>NOT(ISERROR(SEARCH("Alta",H10)))</formula>
    </cfRule>
    <cfRule type="containsText" dxfId="404" priority="504" operator="containsText" text="Media">
      <formula>NOT(ISERROR(SEARCH("Media",H10)))</formula>
    </cfRule>
    <cfRule type="containsText" dxfId="403" priority="505" operator="containsText" text="Baja">
      <formula>NOT(ISERROR(SEARCH("Baja",H10)))</formula>
    </cfRule>
  </conditionalFormatting>
  <conditionalFormatting sqref="H40 H50">
    <cfRule type="containsText" dxfId="402" priority="364" operator="containsText" text="Muy Baja">
      <formula>NOT(ISERROR(SEARCH("Muy Baja",H40)))</formula>
    </cfRule>
    <cfRule type="containsText" dxfId="401" priority="365" operator="containsText" text="Muy Baja'Tabla probabilidad'!">
      <formula>NOT(ISERROR(SEARCH("Muy Baja'Tabla probabilidad'!",H40)))</formula>
    </cfRule>
    <cfRule type="containsText" dxfId="400" priority="366" operator="containsText" text="Muy bajo">
      <formula>NOT(ISERROR(SEARCH("Muy bajo",H40)))</formula>
    </cfRule>
    <cfRule type="containsText" dxfId="399" priority="367" operator="containsText" text="Alta">
      <formula>NOT(ISERROR(SEARCH("Alta",H40)))</formula>
    </cfRule>
    <cfRule type="containsText" dxfId="398" priority="368" operator="containsText" text="Media">
      <formula>NOT(ISERROR(SEARCH("Media",H40)))</formula>
    </cfRule>
    <cfRule type="containsText" dxfId="397" priority="356" operator="containsText" text="Alta">
      <formula>NOT(ISERROR(SEARCH("Alta",H40)))</formula>
    </cfRule>
    <cfRule type="containsText" dxfId="396" priority="355" operator="containsText" text="Muy Alta">
      <formula>NOT(ISERROR(SEARCH("Muy Alta",H40)))</formula>
    </cfRule>
    <cfRule type="containsText" dxfId="395" priority="353" operator="containsText" text="Muy Baja">
      <formula>NOT(ISERROR(SEARCH("Muy Baja",H40)))</formula>
    </cfRule>
    <cfRule type="containsText" dxfId="394" priority="354" operator="containsText" text="Baja">
      <formula>NOT(ISERROR(SEARCH("Baja",H40)))</formula>
    </cfRule>
    <cfRule type="containsText" dxfId="393" priority="369" operator="containsText" text="Baja">
      <formula>NOT(ISERROR(SEARCH("Baja",H40)))</formula>
    </cfRule>
    <cfRule type="containsText" dxfId="392" priority="362" operator="containsText" text="Muy Baja">
      <formula>NOT(ISERROR(SEARCH("Muy Baja",H40)))</formula>
    </cfRule>
    <cfRule type="containsText" dxfId="391" priority="363" operator="containsText" text="Muy Baja">
      <formula>NOT(ISERROR(SEARCH("Muy Baja",H40)))</formula>
    </cfRule>
    <cfRule type="containsText" dxfId="390" priority="370" operator="containsText" text="Muy baja">
      <formula>NOT(ISERROR(SEARCH("Muy baja",H40)))</formula>
    </cfRule>
    <cfRule type="cellIs" dxfId="389" priority="374" operator="between">
      <formula>0</formula>
      <formula>2</formula>
    </cfRule>
    <cfRule type="cellIs" dxfId="388" priority="373" operator="between">
      <formula>1</formula>
      <formula>2</formula>
    </cfRule>
    <cfRule type="containsText" dxfId="387" priority="361" operator="containsText" text="Baja">
      <formula>NOT(ISERROR(SEARCH("Baja",H40)))</formula>
    </cfRule>
    <cfRule type="containsText" dxfId="386" priority="357" operator="containsText" text="Media">
      <formula>NOT(ISERROR(SEARCH("Media",H40)))</formula>
    </cfRule>
    <cfRule type="containsText" dxfId="385" priority="358" operator="containsText" text="Media">
      <formula>NOT(ISERROR(SEARCH("Media",H40)))</formula>
    </cfRule>
    <cfRule type="containsText" dxfId="384" priority="359" operator="containsText" text="Media">
      <formula>NOT(ISERROR(SEARCH("Media",H40)))</formula>
    </cfRule>
    <cfRule type="containsText" dxfId="383" priority="360" operator="containsText" text="Muy Baja">
      <formula>NOT(ISERROR(SEARCH("Muy Baja",H40)))</formula>
    </cfRule>
  </conditionalFormatting>
  <conditionalFormatting sqref="H60 H70">
    <cfRule type="containsText" dxfId="382" priority="269" operator="containsText" text="Media">
      <formula>NOT(ISERROR(SEARCH("Media",H60)))</formula>
    </cfRule>
    <cfRule type="containsText" dxfId="381" priority="270" operator="containsText" text="Media">
      <formula>NOT(ISERROR(SEARCH("Media",H60)))</formula>
    </cfRule>
    <cfRule type="containsText" dxfId="380" priority="271" operator="containsText" text="Media">
      <formula>NOT(ISERROR(SEARCH("Media",H60)))</formula>
    </cfRule>
    <cfRule type="containsText" dxfId="379" priority="272" operator="containsText" text="Muy Baja">
      <formula>NOT(ISERROR(SEARCH("Muy Baja",H60)))</formula>
    </cfRule>
    <cfRule type="containsText" dxfId="378" priority="273" operator="containsText" text="Baja">
      <formula>NOT(ISERROR(SEARCH("Baja",H60)))</formula>
    </cfRule>
    <cfRule type="containsText" dxfId="377" priority="274" operator="containsText" text="Muy Baja">
      <formula>NOT(ISERROR(SEARCH("Muy Baja",H60)))</formula>
    </cfRule>
    <cfRule type="containsText" dxfId="376" priority="275" operator="containsText" text="Muy Baja">
      <formula>NOT(ISERROR(SEARCH("Muy Baja",H60)))</formula>
    </cfRule>
    <cfRule type="containsText" dxfId="375" priority="276" operator="containsText" text="Muy Baja">
      <formula>NOT(ISERROR(SEARCH("Muy Baja",H60)))</formula>
    </cfRule>
    <cfRule type="containsText" dxfId="374" priority="279" operator="containsText" text="Alta">
      <formula>NOT(ISERROR(SEARCH("Alta",H60)))</formula>
    </cfRule>
    <cfRule type="containsText" dxfId="373" priority="268" operator="containsText" text="Alta">
      <formula>NOT(ISERROR(SEARCH("Alta",H60)))</formula>
    </cfRule>
    <cfRule type="cellIs" dxfId="372" priority="286" operator="between">
      <formula>0</formula>
      <formula>2</formula>
    </cfRule>
    <cfRule type="cellIs" dxfId="371" priority="285" operator="between">
      <formula>1</formula>
      <formula>2</formula>
    </cfRule>
    <cfRule type="containsText" dxfId="370" priority="282" operator="containsText" text="Muy baja">
      <formula>NOT(ISERROR(SEARCH("Muy baja",H60)))</formula>
    </cfRule>
    <cfRule type="containsText" dxfId="369" priority="281" operator="containsText" text="Baja">
      <formula>NOT(ISERROR(SEARCH("Baja",H60)))</formula>
    </cfRule>
    <cfRule type="containsText" dxfId="368" priority="280" operator="containsText" text="Media">
      <formula>NOT(ISERROR(SEARCH("Media",H60)))</formula>
    </cfRule>
    <cfRule type="containsText" dxfId="367" priority="278" operator="containsText" text="Muy bajo">
      <formula>NOT(ISERROR(SEARCH("Muy bajo",H60)))</formula>
    </cfRule>
    <cfRule type="containsText" dxfId="366" priority="277" operator="containsText" text="Muy Baja'Tabla probabilidad'!">
      <formula>NOT(ISERROR(SEARCH("Muy Baja'Tabla probabilidad'!",H60)))</formula>
    </cfRule>
    <cfRule type="containsText" dxfId="365" priority="265" operator="containsText" text="Muy Baja">
      <formula>NOT(ISERROR(SEARCH("Muy Baja",H60)))</formula>
    </cfRule>
    <cfRule type="containsText" dxfId="364" priority="266" operator="containsText" text="Baja">
      <formula>NOT(ISERROR(SEARCH("Baja",H60)))</formula>
    </cfRule>
    <cfRule type="containsText" dxfId="363" priority="267" operator="containsText" text="Muy Alta">
      <formula>NOT(ISERROR(SEARCH("Muy Alta",H60)))</formula>
    </cfRule>
  </conditionalFormatting>
  <conditionalFormatting sqref="H80">
    <cfRule type="cellIs" dxfId="362" priority="478" operator="between">
      <formula>0</formula>
      <formula>2</formula>
    </cfRule>
    <cfRule type="containsText" dxfId="361" priority="466" operator="containsText" text="Muy Baja">
      <formula>NOT(ISERROR(SEARCH("Muy Baja",H80)))</formula>
    </cfRule>
    <cfRule type="containsText" dxfId="360" priority="464" operator="containsText" text="Muy Baja">
      <formula>NOT(ISERROR(SEARCH("Muy Baja",H80)))</formula>
    </cfRule>
    <cfRule type="containsText" dxfId="359" priority="463" operator="containsText" text="Media">
      <formula>NOT(ISERROR(SEARCH("Media",H80)))</formula>
    </cfRule>
    <cfRule type="containsText" dxfId="358" priority="459" operator="containsText" text="Muy Alta">
      <formula>NOT(ISERROR(SEARCH("Muy Alta",H80)))</formula>
    </cfRule>
    <cfRule type="containsText" dxfId="357" priority="457" operator="containsText" text="Muy Baja">
      <formula>NOT(ISERROR(SEARCH("Muy Baja",H80)))</formula>
    </cfRule>
    <cfRule type="containsText" dxfId="356" priority="468" operator="containsText" text="Muy Baja">
      <formula>NOT(ISERROR(SEARCH("Muy Baja",H80)))</formula>
    </cfRule>
    <cfRule type="containsText" dxfId="355" priority="465" operator="containsText" text="Baja">
      <formula>NOT(ISERROR(SEARCH("Baja",H80)))</formula>
    </cfRule>
    <cfRule type="containsText" dxfId="354" priority="458" operator="containsText" text="Baja">
      <formula>NOT(ISERROR(SEARCH("Baja",H80)))</formula>
    </cfRule>
    <cfRule type="containsText" dxfId="353" priority="460" operator="containsText" text="Alta">
      <formula>NOT(ISERROR(SEARCH("Alta",H80)))</formula>
    </cfRule>
    <cfRule type="containsText" dxfId="352" priority="470" operator="containsText" text="Muy bajo">
      <formula>NOT(ISERROR(SEARCH("Muy bajo",H80)))</formula>
    </cfRule>
    <cfRule type="containsText" dxfId="351" priority="471" operator="containsText" text="Alta">
      <formula>NOT(ISERROR(SEARCH("Alta",H80)))</formula>
    </cfRule>
    <cfRule type="containsText" dxfId="350" priority="472" operator="containsText" text="Media">
      <formula>NOT(ISERROR(SEARCH("Media",H80)))</formula>
    </cfRule>
    <cfRule type="containsText" dxfId="349" priority="467" operator="containsText" text="Muy Baja">
      <formula>NOT(ISERROR(SEARCH("Muy Baja",H80)))</formula>
    </cfRule>
    <cfRule type="containsText" dxfId="348" priority="473" operator="containsText" text="Baja">
      <formula>NOT(ISERROR(SEARCH("Baja",H80)))</formula>
    </cfRule>
    <cfRule type="containsText" dxfId="347" priority="461" operator="containsText" text="Media">
      <formula>NOT(ISERROR(SEARCH("Media",H80)))</formula>
    </cfRule>
    <cfRule type="containsText" dxfId="346" priority="462" operator="containsText" text="Media">
      <formula>NOT(ISERROR(SEARCH("Media",H80)))</formula>
    </cfRule>
    <cfRule type="containsText" dxfId="345" priority="474" operator="containsText" text="Muy baja">
      <formula>NOT(ISERROR(SEARCH("Muy baja",H80)))</formula>
    </cfRule>
    <cfRule type="cellIs" dxfId="344" priority="477" operator="between">
      <formula>1</formula>
      <formula>2</formula>
    </cfRule>
    <cfRule type="containsText" dxfId="343" priority="469" operator="containsText" text="Muy Baja'Tabla probabilidad'!">
      <formula>NOT(ISERROR(SEARCH("Muy Baja'Tabla probabilidad'!",H80)))</formula>
    </cfRule>
  </conditionalFormatting>
  <conditionalFormatting sqref="K10:K89">
    <cfRule type="containsText" dxfId="342" priority="27" operator="containsText" text="Alta">
      <formula>NOT(ISERROR(SEARCH("Alta",K10)))</formula>
    </cfRule>
    <cfRule type="containsText" dxfId="341" priority="28" operator="containsText" text="Moderado">
      <formula>NOT(ISERROR(SEARCH("Moderado",K10)))</formula>
    </cfRule>
    <cfRule type="containsText" dxfId="340" priority="29" operator="containsText" text="Menor">
      <formula>NOT(ISERROR(SEARCH("Menor",K10)))</formula>
    </cfRule>
    <cfRule type="containsText" dxfId="339" priority="30" operator="containsText" text="Leve">
      <formula>NOT(ISERROR(SEARCH("Leve",K10)))</formula>
    </cfRule>
    <cfRule type="containsText" dxfId="338" priority="25" operator="containsText" text="Catastrófico">
      <formula>NOT(ISERROR(SEARCH("Catastrófico",K10)))</formula>
    </cfRule>
    <cfRule type="containsText" dxfId="337" priority="26" operator="containsText" text="Mayor">
      <formula>NOT(ISERROR(SEARCH("Mayor",K10)))</formula>
    </cfRule>
  </conditionalFormatting>
  <conditionalFormatting sqref="M10 M20 M30 M40 M50 M60">
    <cfRule type="containsText" dxfId="336" priority="488" operator="containsText" text="Leve">
      <formula>NOT(ISERROR(SEARCH("Leve",M10)))</formula>
    </cfRule>
    <cfRule type="containsText" dxfId="335" priority="483" operator="containsText" text="Catastrófico">
      <formula>NOT(ISERROR(SEARCH("Catastrófico",M10)))</formula>
    </cfRule>
    <cfRule type="containsText" dxfId="334" priority="484" operator="containsText" text="Mayor">
      <formula>NOT(ISERROR(SEARCH("Mayor",M10)))</formula>
    </cfRule>
    <cfRule type="containsText" dxfId="333" priority="485" operator="containsText" text="Alta">
      <formula>NOT(ISERROR(SEARCH("Alta",M10)))</formula>
    </cfRule>
    <cfRule type="containsText" dxfId="332" priority="487" operator="containsText" text="Menor">
      <formula>NOT(ISERROR(SEARCH("Menor",M10)))</formula>
    </cfRule>
  </conditionalFormatting>
  <conditionalFormatting sqref="M10 M20 M30:N30 M40:N40 M50:N50 M60:N60">
    <cfRule type="containsText" dxfId="331" priority="486" operator="containsText" text="Moderado">
      <formula>NOT(ISERROR(SEARCH("Moderado",M10)))</formula>
    </cfRule>
  </conditionalFormatting>
  <conditionalFormatting sqref="M70 M80">
    <cfRule type="containsText" dxfId="330" priority="216" operator="containsText" text="Mayor">
      <formula>NOT(ISERROR(SEARCH("Mayor",M70)))</formula>
    </cfRule>
    <cfRule type="containsText" dxfId="329" priority="215" operator="containsText" text="Catastrófico">
      <formula>NOT(ISERROR(SEARCH("Catastrófico",M70)))</formula>
    </cfRule>
    <cfRule type="containsText" dxfId="328" priority="218" operator="containsText" text="Moderado">
      <formula>NOT(ISERROR(SEARCH("Moderado",M70)))</formula>
    </cfRule>
    <cfRule type="containsText" dxfId="327" priority="219" operator="containsText" text="Menor">
      <formula>NOT(ISERROR(SEARCH("Menor",M70)))</formula>
    </cfRule>
    <cfRule type="containsText" dxfId="326" priority="220" operator="containsText" text="Leve">
      <formula>NOT(ISERROR(SEARCH("Leve",M70)))</formula>
    </cfRule>
    <cfRule type="containsText" dxfId="325" priority="217" operator="containsText" text="Alta">
      <formula>NOT(ISERROR(SEARCH("Alta",M70)))</formula>
    </cfRule>
  </conditionalFormatting>
  <conditionalFormatting sqref="N8:O8">
    <cfRule type="containsText" dxfId="324" priority="428" operator="containsText" text="6- Moderado">
      <formula>NOT(ISERROR(SEARCH("6- Moderado",N8)))</formula>
    </cfRule>
    <cfRule type="containsText" dxfId="323" priority="427" operator="containsText" text="3- Moderado">
      <formula>NOT(ISERROR(SEARCH("3- Moderado",N8)))</formula>
    </cfRule>
    <cfRule type="containsText" dxfId="322" priority="429" operator="containsText" text="4- Moderado">
      <formula>NOT(ISERROR(SEARCH("4- Moderado",N8)))</formula>
    </cfRule>
    <cfRule type="containsText" dxfId="321" priority="430" operator="containsText" text="3- Bajo">
      <formula>NOT(ISERROR(SEARCH("3- Bajo",N8)))</formula>
    </cfRule>
    <cfRule type="containsText" dxfId="320" priority="431" operator="containsText" text="4- Bajo">
      <formula>NOT(ISERROR(SEARCH("4- Bajo",N8)))</formula>
    </cfRule>
    <cfRule type="containsText" dxfId="319" priority="432" operator="containsText" text="1- Bajo">
      <formula>NOT(ISERROR(SEARCH("1- Bajo",N8)))</formula>
    </cfRule>
  </conditionalFormatting>
  <conditionalFormatting sqref="N10:O10 N20:O20">
    <cfRule type="containsText" dxfId="318" priority="513" operator="containsText" text="Bajo">
      <formula>NOT(ISERROR(SEARCH("Bajo",N10)))</formula>
    </cfRule>
    <cfRule type="containsText" dxfId="317" priority="514" operator="containsText" text="Moderado">
      <formula>NOT(ISERROR(SEARCH("Moderado",N10)))</formula>
    </cfRule>
    <cfRule type="containsText" dxfId="316" priority="511" operator="containsText" text="Extremo">
      <formula>NOT(ISERROR(SEARCH("Extremo",N10)))</formula>
    </cfRule>
    <cfRule type="containsText" dxfId="315" priority="512" operator="containsText" text="Alto">
      <formula>NOT(ISERROR(SEARCH("Alto",N10)))</formula>
    </cfRule>
  </conditionalFormatting>
  <conditionalFormatting sqref="N30:O30">
    <cfRule type="containsText" dxfId="314" priority="480" operator="containsText" text="Alto">
      <formula>NOT(ISERROR(SEARCH("Alto",N30)))</formula>
    </cfRule>
    <cfRule type="containsText" dxfId="313" priority="479" operator="containsText" text="Extremo">
      <formula>NOT(ISERROR(SEARCH("Extremo",N30)))</formula>
    </cfRule>
    <cfRule type="containsText" dxfId="312" priority="481" operator="containsText" text="Bajo">
      <formula>NOT(ISERROR(SEARCH("Bajo",N30)))</formula>
    </cfRule>
  </conditionalFormatting>
  <conditionalFormatting sqref="N40:O40">
    <cfRule type="containsText" dxfId="311" priority="375" operator="containsText" text="Extremo">
      <formula>NOT(ISERROR(SEARCH("Extremo",N40)))</formula>
    </cfRule>
    <cfRule type="containsText" dxfId="310" priority="376" operator="containsText" text="Alto">
      <formula>NOT(ISERROR(SEARCH("Alto",N40)))</formula>
    </cfRule>
    <cfRule type="containsText" dxfId="309" priority="377" operator="containsText" text="Bajo">
      <formula>NOT(ISERROR(SEARCH("Bajo",N40)))</formula>
    </cfRule>
  </conditionalFormatting>
  <conditionalFormatting sqref="N50:O50">
    <cfRule type="containsText" dxfId="308" priority="333" operator="containsText" text="Bajo">
      <formula>NOT(ISERROR(SEARCH("Bajo",N50)))</formula>
    </cfRule>
    <cfRule type="containsText" dxfId="307" priority="332" operator="containsText" text="Alto">
      <formula>NOT(ISERROR(SEARCH("Alto",N50)))</formula>
    </cfRule>
    <cfRule type="containsText" dxfId="306" priority="331" operator="containsText" text="Extremo">
      <formula>NOT(ISERROR(SEARCH("Extremo",N50)))</formula>
    </cfRule>
  </conditionalFormatting>
  <conditionalFormatting sqref="N60:O60">
    <cfRule type="containsText" dxfId="305" priority="289" operator="containsText" text="Bajo">
      <formula>NOT(ISERROR(SEARCH("Bajo",N60)))</formula>
    </cfRule>
    <cfRule type="containsText" dxfId="304" priority="288" operator="containsText" text="Alto">
      <formula>NOT(ISERROR(SEARCH("Alto",N60)))</formula>
    </cfRule>
    <cfRule type="containsText" dxfId="303" priority="287" operator="containsText" text="Extremo">
      <formula>NOT(ISERROR(SEARCH("Extremo",N60)))</formula>
    </cfRule>
  </conditionalFormatting>
  <conditionalFormatting sqref="N70:O70 N80">
    <cfRule type="containsText" dxfId="302" priority="246" operator="containsText" text="Moderado">
      <formula>NOT(ISERROR(SEARCH("Moderado",N70)))</formula>
    </cfRule>
    <cfRule type="containsText" dxfId="301" priority="245" operator="containsText" text="Bajo">
      <formula>NOT(ISERROR(SEARCH("Bajo",N70)))</formula>
    </cfRule>
    <cfRule type="containsText" dxfId="300" priority="243" operator="containsText" text="Extremo">
      <formula>NOT(ISERROR(SEARCH("Extremo",N70)))</formula>
    </cfRule>
    <cfRule type="containsText" dxfId="299" priority="244" operator="containsText" text="Alto">
      <formula>NOT(ISERROR(SEARCH("Alto",N70)))</formula>
    </cfRule>
  </conditionalFormatting>
  <conditionalFormatting sqref="O30">
    <cfRule type="containsText" dxfId="298" priority="482" operator="containsText" text="Moderado">
      <formula>NOT(ISERROR(SEARCH("Moderado",O30)))</formula>
    </cfRule>
  </conditionalFormatting>
  <conditionalFormatting sqref="O40">
    <cfRule type="containsText" dxfId="297" priority="378" operator="containsText" text="Moderado">
      <formula>NOT(ISERROR(SEARCH("Moderado",O40)))</formula>
    </cfRule>
  </conditionalFormatting>
  <conditionalFormatting sqref="O50">
    <cfRule type="containsText" dxfId="296" priority="334" operator="containsText" text="Moderado">
      <formula>NOT(ISERROR(SEARCH("Moderado",O50)))</formula>
    </cfRule>
  </conditionalFormatting>
  <conditionalFormatting sqref="O60">
    <cfRule type="containsText" dxfId="295" priority="290" operator="containsText" text="Moderado">
      <formula>NOT(ISERROR(SEARCH("Moderado",O60)))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7" operator="containsText" id="{AA33B07E-BE8F-4B6B-A87A-4079EED8E612}">
            <xm:f>NOT(ISERROR(SEARCH('https://etbcsj.sharepoint.com/teams/SIGCMA_2023/Documentos compartidos/General/Matrices de Riesgos SIGCMA/Matrices integradas/[1. Matriz de Riesgos Gestión Tecnológica Integrada.xlsx]8- Políticas de Administración '!#REF!,H10)))</xm:f>
            <xm:f>'https://etbcsj.sharepoint.com/teams/SIGCMA_2023/Documentos compartidos/General/Matrices de Riesgos SIGCMA/Matrices integradas/[1. Matriz de Riesgos Gestión Tecnológica Integrada.xlsx]8- Políticas de Administración '!#REF!</xm:f>
            <x14:dxf>
              <font>
                <color rgb="FF006100"/>
              </font>
              <fill>
                <patternFill>
                  <bgColor rgb="FFC6EFCE"/>
                </patternFill>
              </fill>
            </x14:dxf>
          </x14:cfRule>
          <x14:cfRule type="containsText" priority="508" operator="containsText" id="{8D8F2D8B-417A-4DC6-AC0D-BA260E014A2D}">
            <xm:f>NOT(ISERROR(SEARCH('https://etbcsj.sharepoint.com/teams/SIGCMA_2023/Documentos compartidos/General/Matrices de Riesgos SIGCMA/Matrices integradas/[1. Matriz de Riesgos Gestión Tecnológica Integrada.xlsx]8- Políticas de Administración '!#REF!,H10)))</xm:f>
            <xm:f>'https://etbcsj.sharepoint.com/teams/SIGCMA_2023/Documentos compartidos/General/Matrices de Riesgos SIGCMA/Matrices integradas/[1. Matriz de Riesgos Gestión Tecnológica Integrada.xlsx]8- Políticas de Administración '!#REF!</xm:f>
            <x14:dxf>
              <font>
                <color rgb="FF9C0006"/>
              </font>
              <fill>
                <patternFill>
                  <bgColor rgb="FFFFC7CE"/>
                </patternFill>
              </fill>
            </x14:dxf>
          </x14:cfRule>
          <xm:sqref>H10 H20 H30</xm:sqref>
        </x14:conditionalFormatting>
        <x14:conditionalFormatting xmlns:xm="http://schemas.microsoft.com/office/excel/2006/main">
          <x14:cfRule type="containsText" priority="371" operator="containsText" id="{D3D4D274-6F12-4B02-A0DA-D5DDA5383DE2}">
            <xm:f>NOT(ISERROR(SEARCH('https://etbcsj.sharepoint.com/teams/SIGCMA_2023/Documentos compartidos/General/Matrices de Riesgos SIGCMA/Matrices integradas/[1. Matriz de Riesgos Gestión Tecnológica Integrada.xlsx]8- Políticas de Administración '!#REF!,H40)))</xm:f>
            <xm:f>'https://etbcsj.sharepoint.com/teams/SIGCMA_2023/Documentos compartidos/General/Matrices de Riesgos SIGCMA/Matrices integradas/[1. Matriz de Riesgos Gestión Tecnológica Integrada.xlsx]8- Políticas de Administración '!#REF!</xm:f>
            <x14:dxf>
              <font>
                <color rgb="FF006100"/>
              </font>
              <fill>
                <patternFill>
                  <bgColor rgb="FFC6EFCE"/>
                </patternFill>
              </fill>
            </x14:dxf>
          </x14:cfRule>
          <x14:cfRule type="containsText" priority="372" operator="containsText" id="{63E3EF47-8926-4E3F-8CCE-0E600E1D7B50}">
            <xm:f>NOT(ISERROR(SEARCH('https://etbcsj.sharepoint.com/teams/SIGCMA_2023/Documentos compartidos/General/Matrices de Riesgos SIGCMA/Matrices integradas/[1. Matriz de Riesgos Gestión Tecnológica Integrada.xlsx]8- Políticas de Administración '!#REF!,H40)))</xm:f>
            <xm:f>'https://etbcsj.sharepoint.com/teams/SIGCMA_2023/Documentos compartidos/General/Matrices de Riesgos SIGCMA/Matrices integradas/[1. Matriz de Riesgos Gestión Tecnológica Integrada.xlsx]8- Políticas de Administración '!#REF!</xm:f>
            <x14:dxf>
              <font>
                <color rgb="FF9C0006"/>
              </font>
              <fill>
                <patternFill>
                  <bgColor rgb="FFFFC7CE"/>
                </patternFill>
              </fill>
            </x14:dxf>
          </x14:cfRule>
          <xm:sqref>H40 H50</xm:sqref>
        </x14:conditionalFormatting>
        <x14:conditionalFormatting xmlns:xm="http://schemas.microsoft.com/office/excel/2006/main">
          <x14:cfRule type="containsText" priority="283" operator="containsText" id="{776F5267-3D56-49BA-8772-39A9F607D7CF}">
            <xm:f>NOT(ISERROR(SEARCH('https://etbcsj.sharepoint.com/teams/SIGCMA_2023/Documentos compartidos/General/Matrices de Riesgos SIGCMA/Matrices integradas/[1. Matriz de Riesgos Gestión Tecnológica Integrada.xlsx]8- Políticas de Administración '!#REF!,H60)))</xm:f>
            <xm:f>'https://etbcsj.sharepoint.com/teams/SIGCMA_2023/Documentos compartidos/General/Matrices de Riesgos SIGCMA/Matrices integradas/[1. Matriz de Riesgos Gestión Tecnológica Integrada.xlsx]8- Políticas de Administración '!#REF!</xm:f>
            <x14:dxf>
              <font>
                <color rgb="FF006100"/>
              </font>
              <fill>
                <patternFill>
                  <bgColor rgb="FFC6EFCE"/>
                </patternFill>
              </fill>
            </x14:dxf>
          </x14:cfRule>
          <x14:cfRule type="containsText" priority="284" operator="containsText" id="{FED06DDB-E5A1-4737-9239-5E7952A3195E}">
            <xm:f>NOT(ISERROR(SEARCH('https://etbcsj.sharepoint.com/teams/SIGCMA_2023/Documentos compartidos/General/Matrices de Riesgos SIGCMA/Matrices integradas/[1. Matriz de Riesgos Gestión Tecnológica Integrada.xlsx]8- Políticas de Administración '!#REF!,H60)))</xm:f>
            <xm:f>'https://etbcsj.sharepoint.com/teams/SIGCMA_2023/Documentos compartidos/General/Matrices de Riesgos SIGCMA/Matrices integradas/[1. Matriz de Riesgos Gestión Tecnológica Integrada.xlsx]8- Políticas de Administración '!#REF!</xm:f>
            <x14:dxf>
              <font>
                <color rgb="FF9C0006"/>
              </font>
              <fill>
                <patternFill>
                  <bgColor rgb="FFFFC7CE"/>
                </patternFill>
              </fill>
            </x14:dxf>
          </x14:cfRule>
          <xm:sqref>H60 H70 H80</xm:sqref>
        </x14:conditionalFormatting>
        <x14:conditionalFormatting xmlns:xm="http://schemas.microsoft.com/office/excel/2006/main">
          <x14:cfRule type="containsText" priority="475" operator="containsText" id="{90382DAA-CC00-4820-BE5A-AB3B43CDBC30}">
            <xm:f>NOT(ISERROR(SEARCH('https://etbcsj.sharepoint.com/teams/SIGCMA_2023/Documentos compartidos/General/Matrices de Riesgos SIGCMA/Matrices integradas/[1. Matriz de Riesgos Gestión Tecnológica Integrada.xlsx]8- Políticas de Administración '!#REF!,H80)))</xm:f>
            <xm:f>'https://etbcsj.sharepoint.com/teams/SIGCMA_2023/Documentos compartidos/General/Matrices de Riesgos SIGCMA/Matrices integradas/[1. Matriz de Riesgos Gestión Tecnológica Integrada.xlsx]8- Políticas de Administración '!#REF!</xm:f>
            <x14:dxf>
              <font>
                <color rgb="FF006100"/>
              </font>
              <fill>
                <patternFill>
                  <bgColor rgb="FFC6EFCE"/>
                </patternFill>
              </fill>
            </x14:dxf>
          </x14:cfRule>
          <x14:cfRule type="containsText" priority="476" operator="containsText" id="{1D5E4477-6552-477C-BEBD-2BA15951FE7E}">
            <xm:f>NOT(ISERROR(SEARCH('https://etbcsj.sharepoint.com/teams/SIGCMA_2023/Documentos compartidos/General/Matrices de Riesgos SIGCMA/Matrices integradas/[1. Matriz de Riesgos Gestión Tecnológica Integrada.xlsx]8- Políticas de Administración '!#REF!,H80)))</xm:f>
            <xm:f>'https://etbcsj.sharepoint.com/teams/SIGCMA_2023/Documentos compartidos/General/Matrices de Riesgos SIGCMA/Matrices integradas/[1. Matriz de Riesgos Gestión Tecnológica Integrada.xlsx]8- Políticas de Administración '!#REF!</xm:f>
            <x14:dxf>
              <font>
                <color rgb="FF9C0006"/>
              </font>
              <fill>
                <patternFill>
                  <bgColor rgb="FFFFC7CE"/>
                </patternFill>
              </fill>
            </x14:dxf>
          </x14:cfRule>
          <xm:sqref>H80</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9C202313-DE46-4EE9-9302-967FCF5AFA06}">
          <x14:formula1>
            <xm:f>IF(I14='C:\Users\SOPORTE\Desktop\SIGCMA 2023\Matrices de Riesgos - Articulación\[1. Matriz de Riesgos Gestión Tecnológica Integrada.xlsx]8- Políticas de Administración '!#REF!,'C:\Users\SOPORTE\Desktop\SIGCMA 2023\Matrices de Riesgos - Articulación\[1. Matriz de Riesgos Gestión Tecnológica Integrada.xlsx]8- Políticas de Administración '!#REF!,IF(I14='C:\Users\SOPORTE\Desktop\SIGCMA 2023\Matrices de Riesgos - Articulación\[1. Matriz de Riesgos Gestión Tecnológica Integrada.xlsx]8- Políticas de Administración '!#REF!,'C:\Users\SOPORTE\Desktop\SIGCMA 2023\Matrices de Riesgos - Articulación\[1. Matriz de Riesgos Gestión Tecnológica Integrada.xlsx]8- Políticas de Administración '!#REF!,IF(I14='C:\Users\SOPORTE\Desktop\SIGCMA 2023\Matrices de Riesgos - Articulación\[1. Matriz de Riesgos Gestión Tecnológica Integrada.xlsx]8- Políticas de Administración '!#REF!,'C:\Users\SOPORTE\Desktop\SIGCMA 2023\Matrices de Riesgos - Articulación\[1. Matriz de Riesgos Gestión Tecnológica Integrada.xlsx]8- Políticas de Administración '!#REF!,IF(I14='C:\Users\SOPORTE\Desktop\SIGCMA 2023\Matrices de Riesgos - Articulación\[1. Matriz de Riesgos Gestión Tecnológica Integrada.xlsx]8- Políticas de Administración '!#REF!,'C:\Users\SOPORTE\Desktop\SIGCMA 2023\Matrices de Riesgos - Articulación\[1. Matriz de Riesgos Gestión Tecnológica Integrada.xlsx]8- Políticas de Administración '!#REF!,IF(I14='C:\Users\SOPORTE\Desktop\SIGCMA 2023\Matrices de Riesgos - Articulación\[1. Matriz de Riesgos Gestión Tecnológica Integrada.xlsx]8- Políticas de Administración '!#REF!,'C:\Users\SOPORTE\Desktop\SIGCMA 2023\Matrices de Riesgos - Articulación\[1. Matriz de Riesgos Gestión Tecnológica Integrada.xlsx]8- Políticas de Administración '!#REF!,IF(I14='C:\Users\SOPORTE\Desktop\SIGCMA 2023\Matrices de Riesgos - Articulación\[1. Matriz de Riesgos Gestión Tecnológica Integrada.xlsx]8- Políticas de Administración '!#REF!,'C:\Users\SOPORTE\Desktop\SIGCMA 2023\Matrices de Riesgos - Articulación\[1. Matriz de Riesgos Gestión Tecnológica Integrada.xlsx]8- Políticas de Administración '!#REF!))))))</xm:f>
          </x14:formula1>
          <xm:sqref>J14:J19</xm:sqref>
        </x14:dataValidation>
        <x14:dataValidation type="list" allowBlank="1" showInputMessage="1" showErrorMessage="1" xr:uid="{24D22F90-2CBB-403C-9922-49196A702DA0}">
          <x14:formula1>
            <xm:f>'C:\Users\SOPORTE\Desktop\SIGCMA 2023\Matrices de Riesgos - Articulación\[1. Matriz de Riesgos Gestión Tecnológica Integrada.xlsx]8- Políticas de Administración '!#REF!</xm:f>
          </x14:formula1>
          <xm:sqref>I14:I19</xm:sqref>
        </x14:dataValidation>
        <x14:dataValidation type="list" allowBlank="1" showInputMessage="1" showErrorMessage="1" xr:uid="{29F03F0F-CAFB-482E-99FE-57F8E470E4EC}">
          <x14:formula1>
            <xm:f>'8- Politicas de admiistracion '!$I$17:$I$22</xm:f>
          </x14:formula1>
          <xm:sqref>I10:I13 I20:I89</xm:sqref>
        </x14:dataValidation>
        <x14:dataValidation type="list" allowBlank="1" showInputMessage="1" showErrorMessage="1" xr:uid="{1C6F449E-A5F5-4A5F-95F3-C6B512061812}">
          <x14:formula1>
            <xm:f>IF(I10='8- Politicas de admiistracion '!$B$16,'8- Politicas de admiistracion '!$C$17:$C$21,IF(I10='8- Politicas de admiistracion '!$B$24,'8- Politicas de admiistracion '!$C$25:$C$29,IF(I10='8- Politicas de admiistracion '!$B$32,'8- Politicas de admiistracion '!$C$33:$C$37,IF(I10='8- Politicas de admiistracion '!$B$40,'8- Politicas de admiistracion '!$C$41:$C$45,IF(I10='8- Politicas de admiistracion '!$B$48,'8- Politicas de admiistracion '!$C$49:$C$53,IF(I10='8- Politicas de admiistracion '!$B$56,'8- Politicas de admiistracion '!$C$57:$C$61))))))</xm:f>
          </x14:formula1>
          <xm:sqref>J10:J13 J61:J89 J20:J40 J42:J59</xm:sqref>
        </x14:dataValidation>
        <x14:dataValidation type="list" allowBlank="1" showInputMessage="1" showErrorMessage="1" xr:uid="{5F7C3EC8-A266-4724-A2F4-450AB1CD4875}">
          <x14:formula1>
            <xm:f>IF(I41='[6.Matriz de Riesgos Mejoramiento de la Infraestructura Física Integrada_VF.xlsx]8- Politicas de admiistracion '!#REF!,'[6.Matriz de Riesgos Mejoramiento de la Infraestructura Física Integrada_VF.xlsx]8- Politicas de admiistracion '!#REF!,IF(I41='[6.Matriz de Riesgos Mejoramiento de la Infraestructura Física Integrada_VF.xlsx]8- Politicas de admiistracion '!#REF!,'[6.Matriz de Riesgos Mejoramiento de la Infraestructura Física Integrada_VF.xlsx]8- Politicas de admiistracion '!#REF!,IF(I41='[6.Matriz de Riesgos Mejoramiento de la Infraestructura Física Integrada_VF.xlsx]8- Politicas de admiistracion '!#REF!,'[6.Matriz de Riesgos Mejoramiento de la Infraestructura Física Integrada_VF.xlsx]8- Politicas de admiistracion '!#REF!,IF(I41='[6.Matriz de Riesgos Mejoramiento de la Infraestructura Física Integrada_VF.xlsx]8- Politicas de admiistracion '!#REF!,'[6.Matriz de Riesgos Mejoramiento de la Infraestructura Física Integrada_VF.xlsx]8- Politicas de admiistracion '!#REF!,IF(I41='[6.Matriz de Riesgos Mejoramiento de la Infraestructura Física Integrada_VF.xlsx]8- Politicas de admiistracion '!#REF!,'[6.Matriz de Riesgos Mejoramiento de la Infraestructura Física Integrada_VF.xlsx]8- Politicas de admiistracion '!#REF!,IF(I41='[6.Matriz de Riesgos Mejoramiento de la Infraestructura Física Integrada_VF.xlsx]8- Politicas de admiistracion '!#REF!,'[6.Matriz de Riesgos Mejoramiento de la Infraestructura Física Integrada_VF.xlsx]8- Politicas de admiistracion '!#REF!))))))</xm:f>
          </x14:formula1>
          <xm:sqref>J60 J41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90"/>
  <sheetViews>
    <sheetView showGridLines="0" zoomScale="70" zoomScaleNormal="70" zoomScalePageLayoutView="70" workbookViewId="0">
      <selection activeCell="C82" sqref="C82"/>
    </sheetView>
  </sheetViews>
  <sheetFormatPr baseColWidth="10" defaultColWidth="11.42578125" defaultRowHeight="15"/>
  <cols>
    <col min="1" max="1" width="7" style="591" customWidth="1"/>
    <col min="2" max="2" width="34.5703125" style="591" customWidth="1"/>
    <col min="3" max="3" width="81.42578125" style="592" customWidth="1"/>
    <col min="4" max="4" width="5" style="591" hidden="1" customWidth="1"/>
    <col min="5" max="5" width="48.7109375" style="591" customWidth="1"/>
    <col min="6" max="6" width="9.28515625" style="591" customWidth="1"/>
    <col min="7" max="7" width="14.5703125" style="591" customWidth="1"/>
    <col min="8" max="8" width="13.140625" style="591" customWidth="1"/>
    <col min="9" max="9" width="15" style="591" customWidth="1"/>
    <col min="10" max="10" width="9.28515625" style="591" customWidth="1"/>
    <col min="11" max="11" width="8" style="591" customWidth="1"/>
    <col min="12" max="12" width="37.7109375" style="591" customWidth="1"/>
    <col min="13" max="13" width="79.42578125" style="591" customWidth="1"/>
    <col min="14" max="14" width="11.140625" style="591" customWidth="1"/>
    <col min="15" max="15" width="16.5703125" style="591" customWidth="1"/>
    <col min="16" max="16" width="14" style="591" customWidth="1"/>
    <col min="17" max="17" width="10.85546875" style="591" customWidth="1"/>
    <col min="18" max="18" width="9" style="591" customWidth="1"/>
    <col min="19" max="19" width="7" style="591" customWidth="1"/>
    <col min="20" max="20" width="14.28515625" style="596" customWidth="1"/>
    <col min="21" max="21" width="14.28515625" style="597" customWidth="1"/>
    <col min="22" max="22" width="14.28515625" style="598" customWidth="1"/>
    <col min="23" max="278" width="11.42578125" style="586"/>
    <col min="279" max="16384" width="11.42578125" style="587"/>
  </cols>
  <sheetData>
    <row r="1" spans="1:278" s="585" customFormat="1" ht="21.75" customHeight="1" thickTop="1">
      <c r="A1" s="65"/>
      <c r="B1" s="66"/>
      <c r="C1" s="394" t="s">
        <v>335</v>
      </c>
      <c r="D1" s="394"/>
      <c r="E1" s="394"/>
      <c r="F1" s="394"/>
      <c r="G1" s="394"/>
      <c r="H1" s="394"/>
      <c r="I1" s="394"/>
      <c r="J1" s="394"/>
      <c r="K1" s="394"/>
      <c r="L1" s="394"/>
      <c r="M1" s="394"/>
      <c r="N1" s="394"/>
      <c r="O1" s="394"/>
      <c r="P1" s="394"/>
      <c r="Q1" s="394"/>
      <c r="R1" s="394"/>
      <c r="S1" s="394"/>
      <c r="T1" s="394"/>
      <c r="U1" s="394"/>
      <c r="V1" s="394"/>
      <c r="W1" s="584"/>
      <c r="X1" s="584"/>
      <c r="Y1" s="584"/>
      <c r="Z1" s="584"/>
      <c r="AA1" s="584"/>
      <c r="AB1" s="584"/>
      <c r="AC1" s="584"/>
      <c r="AD1" s="584"/>
      <c r="AE1" s="584"/>
      <c r="AF1" s="584"/>
      <c r="AG1" s="584"/>
      <c r="AH1" s="584"/>
      <c r="AI1" s="584"/>
      <c r="AJ1" s="584"/>
      <c r="AK1" s="584"/>
      <c r="AL1" s="584"/>
      <c r="AM1" s="584"/>
      <c r="AN1" s="584"/>
      <c r="AO1" s="584"/>
      <c r="AP1" s="584"/>
      <c r="AQ1" s="584"/>
      <c r="AR1" s="584"/>
      <c r="AS1" s="584"/>
      <c r="AT1" s="584"/>
      <c r="AU1" s="584"/>
      <c r="AV1" s="584"/>
      <c r="AW1" s="584"/>
      <c r="AX1" s="584"/>
      <c r="AY1" s="584"/>
      <c r="AZ1" s="584"/>
      <c r="BA1" s="584"/>
      <c r="BB1" s="584"/>
      <c r="BC1" s="584"/>
      <c r="BD1" s="584"/>
      <c r="BE1" s="584"/>
      <c r="BF1" s="584"/>
      <c r="BG1" s="584"/>
      <c r="BH1" s="584"/>
      <c r="BI1" s="584"/>
      <c r="BJ1" s="584"/>
      <c r="BK1" s="584"/>
      <c r="BL1" s="584"/>
      <c r="BM1" s="584"/>
      <c r="BN1" s="584"/>
      <c r="BO1" s="584"/>
      <c r="BP1" s="584"/>
      <c r="BQ1" s="584"/>
      <c r="BR1" s="584"/>
      <c r="BS1" s="584"/>
      <c r="BT1" s="584"/>
      <c r="BU1" s="584"/>
      <c r="BV1" s="584"/>
      <c r="BW1" s="584"/>
      <c r="BX1" s="584"/>
      <c r="BY1" s="584"/>
      <c r="BZ1" s="584"/>
      <c r="CA1" s="584"/>
      <c r="CB1" s="584"/>
      <c r="CC1" s="584"/>
      <c r="CD1" s="584"/>
      <c r="CE1" s="584"/>
      <c r="CF1" s="584"/>
      <c r="CG1" s="584"/>
      <c r="CH1" s="584"/>
      <c r="CI1" s="584"/>
      <c r="CJ1" s="584"/>
      <c r="CK1" s="584"/>
      <c r="CL1" s="584"/>
      <c r="CM1" s="584"/>
      <c r="CN1" s="584"/>
      <c r="CO1" s="584"/>
      <c r="CP1" s="584"/>
      <c r="CQ1" s="584"/>
      <c r="CR1" s="584"/>
      <c r="CS1" s="584"/>
      <c r="CT1" s="584"/>
      <c r="CU1" s="584"/>
      <c r="CV1" s="584"/>
      <c r="CW1" s="584"/>
      <c r="CX1" s="584"/>
      <c r="CY1" s="584"/>
      <c r="CZ1" s="584"/>
      <c r="DA1" s="584"/>
      <c r="DB1" s="584"/>
      <c r="DC1" s="584"/>
      <c r="DD1" s="584"/>
      <c r="DE1" s="584"/>
      <c r="DF1" s="584"/>
      <c r="DG1" s="584"/>
      <c r="DH1" s="584"/>
      <c r="DI1" s="584"/>
      <c r="DJ1" s="584"/>
      <c r="DK1" s="584"/>
      <c r="DL1" s="584"/>
      <c r="DM1" s="584"/>
      <c r="DN1" s="584"/>
      <c r="DO1" s="584"/>
      <c r="DP1" s="584"/>
      <c r="DQ1" s="584"/>
      <c r="DR1" s="584"/>
      <c r="DS1" s="584"/>
      <c r="DT1" s="584"/>
      <c r="DU1" s="584"/>
      <c r="DV1" s="584"/>
      <c r="DW1" s="584"/>
      <c r="DX1" s="584"/>
      <c r="DY1" s="584"/>
      <c r="DZ1" s="584"/>
      <c r="EA1" s="584"/>
      <c r="EB1" s="584"/>
      <c r="EC1" s="584"/>
      <c r="ED1" s="584"/>
      <c r="EE1" s="584"/>
      <c r="EF1" s="584"/>
      <c r="EG1" s="584"/>
      <c r="EH1" s="584"/>
      <c r="EI1" s="584"/>
      <c r="EJ1" s="584"/>
      <c r="EK1" s="584"/>
      <c r="EL1" s="584"/>
      <c r="EM1" s="584"/>
      <c r="EN1" s="584"/>
      <c r="EO1" s="584"/>
      <c r="EP1" s="584"/>
      <c r="EQ1" s="584"/>
      <c r="ER1" s="584"/>
      <c r="ES1" s="584"/>
      <c r="ET1" s="584"/>
      <c r="EU1" s="584"/>
      <c r="EV1" s="584"/>
      <c r="EW1" s="584"/>
      <c r="EX1" s="584"/>
      <c r="EY1" s="584"/>
      <c r="EZ1" s="584"/>
      <c r="FA1" s="584"/>
      <c r="FB1" s="584"/>
      <c r="FC1" s="584"/>
      <c r="FD1" s="584"/>
      <c r="FE1" s="584"/>
      <c r="FF1" s="584"/>
      <c r="FG1" s="584"/>
      <c r="FH1" s="584"/>
      <c r="FI1" s="584"/>
      <c r="FJ1" s="584"/>
      <c r="FK1" s="584"/>
      <c r="FL1" s="584"/>
      <c r="FM1" s="584"/>
      <c r="FN1" s="584"/>
      <c r="FO1" s="584"/>
      <c r="FP1" s="584"/>
      <c r="FQ1" s="584"/>
      <c r="FR1" s="584"/>
      <c r="FS1" s="584"/>
      <c r="FT1" s="584"/>
      <c r="FU1" s="584"/>
      <c r="FV1" s="584"/>
      <c r="FW1" s="584"/>
      <c r="FX1" s="584"/>
      <c r="FY1" s="584"/>
      <c r="FZ1" s="584"/>
      <c r="GA1" s="584"/>
      <c r="GB1" s="584"/>
      <c r="GC1" s="584"/>
      <c r="GD1" s="584"/>
      <c r="GE1" s="584"/>
      <c r="GF1" s="584"/>
      <c r="GG1" s="584"/>
      <c r="GH1" s="584"/>
      <c r="GI1" s="584"/>
      <c r="GJ1" s="584"/>
      <c r="GK1" s="584"/>
      <c r="GL1" s="584"/>
      <c r="GM1" s="584"/>
      <c r="GN1" s="584"/>
      <c r="GO1" s="584"/>
      <c r="GP1" s="584"/>
      <c r="GQ1" s="584"/>
      <c r="GR1" s="584"/>
      <c r="GS1" s="584"/>
      <c r="GT1" s="584"/>
      <c r="GU1" s="584"/>
      <c r="GV1" s="584"/>
      <c r="GW1" s="584"/>
      <c r="GX1" s="584"/>
      <c r="GY1" s="584"/>
      <c r="GZ1" s="584"/>
      <c r="HA1" s="584"/>
      <c r="HB1" s="584"/>
      <c r="HC1" s="584"/>
      <c r="HD1" s="584"/>
      <c r="HE1" s="584"/>
      <c r="HF1" s="584"/>
      <c r="HG1" s="584"/>
      <c r="HH1" s="584"/>
      <c r="HI1" s="584"/>
      <c r="HJ1" s="584"/>
      <c r="HK1" s="584"/>
      <c r="HL1" s="584"/>
      <c r="HM1" s="584"/>
      <c r="HN1" s="584"/>
      <c r="HO1" s="584"/>
      <c r="HP1" s="584"/>
      <c r="HQ1" s="584"/>
      <c r="HR1" s="584"/>
      <c r="HS1" s="584"/>
      <c r="HT1" s="584"/>
      <c r="HU1" s="584"/>
      <c r="HV1" s="584"/>
      <c r="HW1" s="584"/>
      <c r="HX1" s="584"/>
      <c r="HY1" s="584"/>
      <c r="HZ1" s="584"/>
      <c r="IA1" s="584"/>
      <c r="IB1" s="584"/>
      <c r="IC1" s="584"/>
      <c r="ID1" s="584"/>
      <c r="IE1" s="584"/>
      <c r="IF1" s="584"/>
      <c r="IG1" s="584"/>
      <c r="IH1" s="584"/>
      <c r="II1" s="584"/>
      <c r="IJ1" s="584"/>
      <c r="IK1" s="584"/>
      <c r="IL1" s="584"/>
      <c r="IM1" s="584"/>
      <c r="IN1" s="584"/>
      <c r="IO1" s="584"/>
      <c r="IP1" s="584"/>
      <c r="IQ1" s="584"/>
      <c r="IR1" s="584"/>
      <c r="IS1" s="584"/>
      <c r="IT1" s="584"/>
      <c r="IU1" s="584"/>
      <c r="IV1" s="584"/>
      <c r="IW1" s="584"/>
      <c r="IX1" s="584"/>
      <c r="IY1" s="584"/>
      <c r="IZ1" s="584"/>
      <c r="JA1" s="584"/>
      <c r="JB1" s="584"/>
      <c r="JC1" s="584"/>
      <c r="JD1" s="584"/>
      <c r="JE1" s="584"/>
      <c r="JF1" s="584"/>
      <c r="JG1" s="584"/>
      <c r="JH1" s="584"/>
      <c r="JI1" s="584"/>
      <c r="JJ1" s="584"/>
      <c r="JK1" s="584"/>
      <c r="JL1" s="584"/>
      <c r="JM1" s="584"/>
      <c r="JN1" s="584"/>
      <c r="JO1" s="584"/>
      <c r="JP1" s="584"/>
      <c r="JQ1" s="584"/>
      <c r="JR1" s="584"/>
    </row>
    <row r="2" spans="1:278" s="585" customFormat="1" ht="21.75" customHeight="1">
      <c r="A2" s="67"/>
      <c r="B2" s="68"/>
      <c r="C2" s="394"/>
      <c r="D2" s="394"/>
      <c r="E2" s="394"/>
      <c r="F2" s="394"/>
      <c r="G2" s="394"/>
      <c r="H2" s="394"/>
      <c r="I2" s="394"/>
      <c r="J2" s="394"/>
      <c r="K2" s="394"/>
      <c r="L2" s="394"/>
      <c r="M2" s="394"/>
      <c r="N2" s="394"/>
      <c r="O2" s="394"/>
      <c r="P2" s="394"/>
      <c r="Q2" s="394"/>
      <c r="R2" s="394"/>
      <c r="S2" s="394"/>
      <c r="T2" s="394"/>
      <c r="U2" s="394"/>
      <c r="V2" s="394"/>
      <c r="W2" s="584"/>
      <c r="X2" s="584"/>
      <c r="Y2" s="584"/>
      <c r="Z2" s="584"/>
      <c r="AA2" s="584"/>
      <c r="AB2" s="584"/>
      <c r="AC2" s="584"/>
      <c r="AD2" s="584"/>
      <c r="AE2" s="584"/>
      <c r="AF2" s="584"/>
      <c r="AG2" s="584"/>
      <c r="AH2" s="584"/>
      <c r="AI2" s="584"/>
      <c r="AJ2" s="584"/>
      <c r="AK2" s="584"/>
      <c r="AL2" s="584"/>
      <c r="AM2" s="584"/>
      <c r="AN2" s="584"/>
      <c r="AO2" s="584"/>
      <c r="AP2" s="584"/>
      <c r="AQ2" s="584"/>
      <c r="AR2" s="584"/>
      <c r="AS2" s="584"/>
      <c r="AT2" s="584"/>
      <c r="AU2" s="584"/>
      <c r="AV2" s="584"/>
      <c r="AW2" s="584"/>
      <c r="AX2" s="584"/>
      <c r="AY2" s="584"/>
      <c r="AZ2" s="584"/>
      <c r="BA2" s="584"/>
      <c r="BB2" s="584"/>
      <c r="BC2" s="584"/>
      <c r="BD2" s="584"/>
      <c r="BE2" s="584"/>
      <c r="BF2" s="584"/>
      <c r="BG2" s="584"/>
      <c r="BH2" s="584"/>
      <c r="BI2" s="584"/>
      <c r="BJ2" s="584"/>
      <c r="BK2" s="584"/>
      <c r="BL2" s="584"/>
      <c r="BM2" s="584"/>
      <c r="BN2" s="584"/>
      <c r="BO2" s="584"/>
      <c r="BP2" s="584"/>
      <c r="BQ2" s="584"/>
      <c r="BR2" s="584"/>
      <c r="BS2" s="584"/>
      <c r="BT2" s="584"/>
      <c r="BU2" s="584"/>
      <c r="BV2" s="584"/>
      <c r="BW2" s="584"/>
      <c r="BX2" s="584"/>
      <c r="BY2" s="584"/>
      <c r="BZ2" s="584"/>
      <c r="CA2" s="584"/>
      <c r="CB2" s="584"/>
      <c r="CC2" s="584"/>
      <c r="CD2" s="584"/>
      <c r="CE2" s="584"/>
      <c r="CF2" s="584"/>
      <c r="CG2" s="584"/>
      <c r="CH2" s="584"/>
      <c r="CI2" s="584"/>
      <c r="CJ2" s="584"/>
      <c r="CK2" s="584"/>
      <c r="CL2" s="584"/>
      <c r="CM2" s="584"/>
      <c r="CN2" s="584"/>
      <c r="CO2" s="584"/>
      <c r="CP2" s="584"/>
      <c r="CQ2" s="584"/>
      <c r="CR2" s="584"/>
      <c r="CS2" s="584"/>
      <c r="CT2" s="584"/>
      <c r="CU2" s="584"/>
      <c r="CV2" s="584"/>
      <c r="CW2" s="584"/>
      <c r="CX2" s="584"/>
      <c r="CY2" s="584"/>
      <c r="CZ2" s="584"/>
      <c r="DA2" s="584"/>
      <c r="DB2" s="584"/>
      <c r="DC2" s="584"/>
      <c r="DD2" s="584"/>
      <c r="DE2" s="584"/>
      <c r="DF2" s="584"/>
      <c r="DG2" s="584"/>
      <c r="DH2" s="584"/>
      <c r="DI2" s="584"/>
      <c r="DJ2" s="584"/>
      <c r="DK2" s="584"/>
      <c r="DL2" s="584"/>
      <c r="DM2" s="584"/>
      <c r="DN2" s="584"/>
      <c r="DO2" s="584"/>
      <c r="DP2" s="584"/>
      <c r="DQ2" s="584"/>
      <c r="DR2" s="584"/>
      <c r="DS2" s="584"/>
      <c r="DT2" s="584"/>
      <c r="DU2" s="584"/>
      <c r="DV2" s="584"/>
      <c r="DW2" s="584"/>
      <c r="DX2" s="584"/>
      <c r="DY2" s="584"/>
      <c r="DZ2" s="584"/>
      <c r="EA2" s="584"/>
      <c r="EB2" s="584"/>
      <c r="EC2" s="584"/>
      <c r="ED2" s="584"/>
      <c r="EE2" s="584"/>
      <c r="EF2" s="584"/>
      <c r="EG2" s="584"/>
      <c r="EH2" s="584"/>
      <c r="EI2" s="584"/>
      <c r="EJ2" s="584"/>
      <c r="EK2" s="584"/>
      <c r="EL2" s="584"/>
      <c r="EM2" s="584"/>
      <c r="EN2" s="584"/>
      <c r="EO2" s="584"/>
      <c r="EP2" s="584"/>
      <c r="EQ2" s="584"/>
      <c r="ER2" s="584"/>
      <c r="ES2" s="584"/>
      <c r="ET2" s="584"/>
      <c r="EU2" s="584"/>
      <c r="EV2" s="584"/>
      <c r="EW2" s="584"/>
      <c r="EX2" s="584"/>
      <c r="EY2" s="584"/>
      <c r="EZ2" s="584"/>
      <c r="FA2" s="584"/>
      <c r="FB2" s="584"/>
      <c r="FC2" s="584"/>
      <c r="FD2" s="584"/>
      <c r="FE2" s="584"/>
      <c r="FF2" s="584"/>
      <c r="FG2" s="584"/>
      <c r="FH2" s="584"/>
      <c r="FI2" s="584"/>
      <c r="FJ2" s="584"/>
      <c r="FK2" s="584"/>
      <c r="FL2" s="584"/>
      <c r="FM2" s="584"/>
      <c r="FN2" s="584"/>
      <c r="FO2" s="584"/>
      <c r="FP2" s="584"/>
      <c r="FQ2" s="584"/>
      <c r="FR2" s="584"/>
      <c r="FS2" s="584"/>
      <c r="FT2" s="584"/>
      <c r="FU2" s="584"/>
      <c r="FV2" s="584"/>
      <c r="FW2" s="584"/>
      <c r="FX2" s="584"/>
      <c r="FY2" s="584"/>
      <c r="FZ2" s="584"/>
      <c r="GA2" s="584"/>
      <c r="GB2" s="584"/>
      <c r="GC2" s="584"/>
      <c r="GD2" s="584"/>
      <c r="GE2" s="584"/>
      <c r="GF2" s="584"/>
      <c r="GG2" s="584"/>
      <c r="GH2" s="584"/>
      <c r="GI2" s="584"/>
      <c r="GJ2" s="584"/>
      <c r="GK2" s="584"/>
      <c r="GL2" s="584"/>
      <c r="GM2" s="584"/>
      <c r="GN2" s="584"/>
      <c r="GO2" s="584"/>
      <c r="GP2" s="584"/>
      <c r="GQ2" s="584"/>
      <c r="GR2" s="584"/>
      <c r="GS2" s="584"/>
      <c r="GT2" s="584"/>
      <c r="GU2" s="584"/>
      <c r="GV2" s="584"/>
      <c r="GW2" s="584"/>
      <c r="GX2" s="584"/>
      <c r="GY2" s="584"/>
      <c r="GZ2" s="584"/>
      <c r="HA2" s="584"/>
      <c r="HB2" s="584"/>
      <c r="HC2" s="584"/>
      <c r="HD2" s="584"/>
      <c r="HE2" s="584"/>
      <c r="HF2" s="584"/>
      <c r="HG2" s="584"/>
      <c r="HH2" s="584"/>
      <c r="HI2" s="584"/>
      <c r="HJ2" s="584"/>
      <c r="HK2" s="584"/>
      <c r="HL2" s="584"/>
      <c r="HM2" s="584"/>
      <c r="HN2" s="584"/>
      <c r="HO2" s="584"/>
      <c r="HP2" s="584"/>
      <c r="HQ2" s="584"/>
      <c r="HR2" s="584"/>
      <c r="HS2" s="584"/>
      <c r="HT2" s="584"/>
      <c r="HU2" s="584"/>
      <c r="HV2" s="584"/>
      <c r="HW2" s="584"/>
      <c r="HX2" s="584"/>
      <c r="HY2" s="584"/>
      <c r="HZ2" s="584"/>
      <c r="IA2" s="584"/>
      <c r="IB2" s="584"/>
      <c r="IC2" s="584"/>
      <c r="ID2" s="584"/>
      <c r="IE2" s="584"/>
      <c r="IF2" s="584"/>
      <c r="IG2" s="584"/>
      <c r="IH2" s="584"/>
      <c r="II2" s="584"/>
      <c r="IJ2" s="584"/>
      <c r="IK2" s="584"/>
      <c r="IL2" s="584"/>
      <c r="IM2" s="584"/>
      <c r="IN2" s="584"/>
      <c r="IO2" s="584"/>
      <c r="IP2" s="584"/>
      <c r="IQ2" s="584"/>
      <c r="IR2" s="584"/>
      <c r="IS2" s="584"/>
      <c r="IT2" s="584"/>
      <c r="IU2" s="584"/>
      <c r="IV2" s="584"/>
      <c r="IW2" s="584"/>
      <c r="IX2" s="584"/>
      <c r="IY2" s="584"/>
      <c r="IZ2" s="584"/>
      <c r="JA2" s="584"/>
      <c r="JB2" s="584"/>
      <c r="JC2" s="584"/>
      <c r="JD2" s="584"/>
      <c r="JE2" s="584"/>
      <c r="JF2" s="584"/>
      <c r="JG2" s="584"/>
      <c r="JH2" s="584"/>
      <c r="JI2" s="584"/>
      <c r="JJ2" s="584"/>
      <c r="JK2" s="584"/>
      <c r="JL2" s="584"/>
      <c r="JM2" s="584"/>
      <c r="JN2" s="584"/>
      <c r="JO2" s="584"/>
      <c r="JP2" s="584"/>
      <c r="JQ2" s="584"/>
      <c r="JR2" s="584"/>
    </row>
    <row r="3" spans="1:278" s="585" customFormat="1" ht="21.75" customHeight="1" thickBot="1">
      <c r="A3" s="67"/>
      <c r="B3" s="68"/>
      <c r="C3" s="394"/>
      <c r="D3" s="394"/>
      <c r="E3" s="394"/>
      <c r="F3" s="394"/>
      <c r="G3" s="394"/>
      <c r="H3" s="394"/>
      <c r="I3" s="394"/>
      <c r="J3" s="394"/>
      <c r="K3" s="394"/>
      <c r="L3" s="394"/>
      <c r="M3" s="394"/>
      <c r="N3" s="394"/>
      <c r="O3" s="394"/>
      <c r="P3" s="394"/>
      <c r="Q3" s="394"/>
      <c r="R3" s="394"/>
      <c r="S3" s="394"/>
      <c r="T3" s="394"/>
      <c r="U3" s="394"/>
      <c r="V3" s="394"/>
      <c r="W3" s="584"/>
      <c r="X3" s="584"/>
      <c r="Y3" s="584"/>
      <c r="Z3" s="584"/>
      <c r="AA3" s="584"/>
      <c r="AB3" s="584"/>
      <c r="AC3" s="584"/>
      <c r="AD3" s="584"/>
      <c r="AE3" s="584"/>
      <c r="AF3" s="584"/>
      <c r="AG3" s="584"/>
      <c r="AH3" s="584"/>
      <c r="AI3" s="584"/>
      <c r="AJ3" s="584"/>
      <c r="AK3" s="584"/>
      <c r="AL3" s="584"/>
      <c r="AM3" s="584"/>
      <c r="AN3" s="584"/>
      <c r="AO3" s="584"/>
      <c r="AP3" s="584"/>
      <c r="AQ3" s="584"/>
      <c r="AR3" s="584"/>
      <c r="AS3" s="584"/>
      <c r="AT3" s="584"/>
      <c r="AU3" s="584"/>
      <c r="AV3" s="584"/>
      <c r="AW3" s="584"/>
      <c r="AX3" s="584"/>
      <c r="AY3" s="584"/>
      <c r="AZ3" s="584"/>
      <c r="BA3" s="584"/>
      <c r="BB3" s="584"/>
      <c r="BC3" s="584"/>
      <c r="BD3" s="584"/>
      <c r="BE3" s="584"/>
      <c r="BF3" s="584"/>
      <c r="BG3" s="584"/>
      <c r="BH3" s="584"/>
      <c r="BI3" s="584"/>
      <c r="BJ3" s="584"/>
      <c r="BK3" s="584"/>
      <c r="BL3" s="584"/>
      <c r="BM3" s="584"/>
      <c r="BN3" s="584"/>
      <c r="BO3" s="584"/>
      <c r="BP3" s="584"/>
      <c r="BQ3" s="584"/>
      <c r="BR3" s="584"/>
      <c r="BS3" s="584"/>
      <c r="BT3" s="584"/>
      <c r="BU3" s="584"/>
      <c r="BV3" s="584"/>
      <c r="BW3" s="584"/>
      <c r="BX3" s="584"/>
      <c r="BY3" s="584"/>
      <c r="BZ3" s="584"/>
      <c r="CA3" s="584"/>
      <c r="CB3" s="584"/>
      <c r="CC3" s="584"/>
      <c r="CD3" s="584"/>
      <c r="CE3" s="584"/>
      <c r="CF3" s="584"/>
      <c r="CG3" s="584"/>
      <c r="CH3" s="584"/>
      <c r="CI3" s="584"/>
      <c r="CJ3" s="584"/>
      <c r="CK3" s="584"/>
      <c r="CL3" s="584"/>
      <c r="CM3" s="584"/>
      <c r="CN3" s="584"/>
      <c r="CO3" s="584"/>
      <c r="CP3" s="584"/>
      <c r="CQ3" s="584"/>
      <c r="CR3" s="584"/>
      <c r="CS3" s="584"/>
      <c r="CT3" s="584"/>
      <c r="CU3" s="584"/>
      <c r="CV3" s="584"/>
      <c r="CW3" s="584"/>
      <c r="CX3" s="584"/>
      <c r="CY3" s="584"/>
      <c r="CZ3" s="584"/>
      <c r="DA3" s="584"/>
      <c r="DB3" s="584"/>
      <c r="DC3" s="584"/>
      <c r="DD3" s="584"/>
      <c r="DE3" s="584"/>
      <c r="DF3" s="584"/>
      <c r="DG3" s="584"/>
      <c r="DH3" s="584"/>
      <c r="DI3" s="584"/>
      <c r="DJ3" s="584"/>
      <c r="DK3" s="584"/>
      <c r="DL3" s="584"/>
      <c r="DM3" s="584"/>
      <c r="DN3" s="584"/>
      <c r="DO3" s="584"/>
      <c r="DP3" s="584"/>
      <c r="DQ3" s="584"/>
      <c r="DR3" s="584"/>
      <c r="DS3" s="584"/>
      <c r="DT3" s="584"/>
      <c r="DU3" s="584"/>
      <c r="DV3" s="584"/>
      <c r="DW3" s="584"/>
      <c r="DX3" s="584"/>
      <c r="DY3" s="584"/>
      <c r="DZ3" s="584"/>
      <c r="EA3" s="584"/>
      <c r="EB3" s="584"/>
      <c r="EC3" s="584"/>
      <c r="ED3" s="584"/>
      <c r="EE3" s="584"/>
      <c r="EF3" s="584"/>
      <c r="EG3" s="584"/>
      <c r="EH3" s="584"/>
      <c r="EI3" s="584"/>
      <c r="EJ3" s="584"/>
      <c r="EK3" s="584"/>
      <c r="EL3" s="584"/>
      <c r="EM3" s="584"/>
      <c r="EN3" s="584"/>
      <c r="EO3" s="584"/>
      <c r="EP3" s="584"/>
      <c r="EQ3" s="584"/>
      <c r="ER3" s="584"/>
      <c r="ES3" s="584"/>
      <c r="ET3" s="584"/>
      <c r="EU3" s="584"/>
      <c r="EV3" s="584"/>
      <c r="EW3" s="584"/>
      <c r="EX3" s="584"/>
      <c r="EY3" s="584"/>
      <c r="EZ3" s="584"/>
      <c r="FA3" s="584"/>
      <c r="FB3" s="584"/>
      <c r="FC3" s="584"/>
      <c r="FD3" s="584"/>
      <c r="FE3" s="584"/>
      <c r="FF3" s="584"/>
      <c r="FG3" s="584"/>
      <c r="FH3" s="584"/>
      <c r="FI3" s="584"/>
      <c r="FJ3" s="584"/>
      <c r="FK3" s="584"/>
      <c r="FL3" s="584"/>
      <c r="FM3" s="584"/>
      <c r="FN3" s="584"/>
      <c r="FO3" s="584"/>
      <c r="FP3" s="584"/>
      <c r="FQ3" s="584"/>
      <c r="FR3" s="584"/>
      <c r="FS3" s="584"/>
      <c r="FT3" s="584"/>
      <c r="FU3" s="584"/>
      <c r="FV3" s="584"/>
      <c r="FW3" s="584"/>
      <c r="FX3" s="584"/>
      <c r="FY3" s="584"/>
      <c r="FZ3" s="584"/>
      <c r="GA3" s="584"/>
      <c r="GB3" s="584"/>
      <c r="GC3" s="584"/>
      <c r="GD3" s="584"/>
      <c r="GE3" s="584"/>
      <c r="GF3" s="584"/>
      <c r="GG3" s="584"/>
      <c r="GH3" s="584"/>
      <c r="GI3" s="584"/>
      <c r="GJ3" s="584"/>
      <c r="GK3" s="584"/>
      <c r="GL3" s="584"/>
      <c r="GM3" s="584"/>
      <c r="GN3" s="584"/>
      <c r="GO3" s="584"/>
      <c r="GP3" s="584"/>
      <c r="GQ3" s="584"/>
      <c r="GR3" s="584"/>
      <c r="GS3" s="584"/>
      <c r="GT3" s="584"/>
      <c r="GU3" s="584"/>
      <c r="GV3" s="584"/>
      <c r="GW3" s="584"/>
      <c r="GX3" s="584"/>
      <c r="GY3" s="584"/>
      <c r="GZ3" s="584"/>
      <c r="HA3" s="584"/>
      <c r="HB3" s="584"/>
      <c r="HC3" s="584"/>
      <c r="HD3" s="584"/>
      <c r="HE3" s="584"/>
      <c r="HF3" s="584"/>
      <c r="HG3" s="584"/>
      <c r="HH3" s="584"/>
      <c r="HI3" s="584"/>
      <c r="HJ3" s="584"/>
      <c r="HK3" s="584"/>
      <c r="HL3" s="584"/>
      <c r="HM3" s="584"/>
      <c r="HN3" s="584"/>
      <c r="HO3" s="584"/>
      <c r="HP3" s="584"/>
      <c r="HQ3" s="584"/>
      <c r="HR3" s="584"/>
      <c r="HS3" s="584"/>
      <c r="HT3" s="584"/>
      <c r="HU3" s="584"/>
      <c r="HV3" s="584"/>
      <c r="HW3" s="584"/>
      <c r="HX3" s="584"/>
      <c r="HY3" s="584"/>
      <c r="HZ3" s="584"/>
      <c r="IA3" s="584"/>
      <c r="IB3" s="584"/>
      <c r="IC3" s="584"/>
      <c r="ID3" s="584"/>
      <c r="IE3" s="584"/>
      <c r="IF3" s="584"/>
      <c r="IG3" s="584"/>
      <c r="IH3" s="584"/>
      <c r="II3" s="584"/>
      <c r="IJ3" s="584"/>
      <c r="IK3" s="584"/>
      <c r="IL3" s="584"/>
      <c r="IM3" s="584"/>
      <c r="IN3" s="584"/>
      <c r="IO3" s="584"/>
      <c r="IP3" s="584"/>
      <c r="IQ3" s="584"/>
      <c r="IR3" s="584"/>
      <c r="IS3" s="584"/>
      <c r="IT3" s="584"/>
      <c r="IU3" s="584"/>
      <c r="IV3" s="584"/>
      <c r="IW3" s="584"/>
      <c r="IX3" s="584"/>
      <c r="IY3" s="584"/>
      <c r="IZ3" s="584"/>
      <c r="JA3" s="584"/>
      <c r="JB3" s="584"/>
      <c r="JC3" s="584"/>
      <c r="JD3" s="584"/>
      <c r="JE3" s="584"/>
      <c r="JF3" s="584"/>
      <c r="JG3" s="584"/>
      <c r="JH3" s="584"/>
      <c r="JI3" s="584"/>
      <c r="JJ3" s="584"/>
      <c r="JK3" s="584"/>
      <c r="JL3" s="584"/>
      <c r="JM3" s="584"/>
      <c r="JN3" s="584"/>
      <c r="JO3" s="584"/>
      <c r="JP3" s="584"/>
      <c r="JQ3" s="584"/>
      <c r="JR3" s="584"/>
    </row>
    <row r="4" spans="1:278" s="585" customFormat="1" ht="27" customHeight="1" thickTop="1" thickBot="1">
      <c r="A4" s="395" t="s">
        <v>336</v>
      </c>
      <c r="B4" s="396"/>
      <c r="C4" s="397" t="s">
        <v>5</v>
      </c>
      <c r="D4" s="398"/>
      <c r="E4" s="398"/>
      <c r="F4" s="398"/>
      <c r="G4" s="398"/>
      <c r="H4" s="398"/>
      <c r="I4" s="398"/>
      <c r="J4" s="398"/>
      <c r="K4" s="398"/>
      <c r="L4" s="398"/>
      <c r="M4" s="399"/>
      <c r="N4" s="249"/>
      <c r="O4" s="69"/>
      <c r="P4" s="69"/>
      <c r="Q4" s="69"/>
      <c r="R4" s="69"/>
      <c r="S4" s="69"/>
      <c r="T4" s="69"/>
      <c r="U4" s="69"/>
      <c r="V4" s="69"/>
      <c r="W4" s="584"/>
      <c r="X4" s="584"/>
      <c r="Y4" s="584"/>
      <c r="Z4" s="584"/>
      <c r="AA4" s="584"/>
      <c r="AB4" s="584"/>
      <c r="AC4" s="584"/>
      <c r="AD4" s="584"/>
      <c r="AE4" s="584"/>
      <c r="AF4" s="584"/>
      <c r="AG4" s="584"/>
      <c r="AH4" s="584"/>
      <c r="AI4" s="584"/>
      <c r="AJ4" s="584"/>
      <c r="AK4" s="584"/>
      <c r="AL4" s="584"/>
      <c r="AM4" s="584"/>
      <c r="AN4" s="584"/>
      <c r="AO4" s="584"/>
      <c r="AP4" s="584"/>
      <c r="AQ4" s="584"/>
      <c r="AR4" s="584"/>
      <c r="AS4" s="584"/>
      <c r="AT4" s="584"/>
      <c r="AU4" s="584"/>
      <c r="AV4" s="584"/>
      <c r="AW4" s="584"/>
      <c r="AX4" s="584"/>
      <c r="AY4" s="584"/>
      <c r="AZ4" s="584"/>
      <c r="BA4" s="584"/>
      <c r="BB4" s="584"/>
      <c r="BC4" s="584"/>
      <c r="BD4" s="584"/>
      <c r="BE4" s="584"/>
      <c r="BF4" s="584"/>
      <c r="BG4" s="584"/>
      <c r="BH4" s="584"/>
      <c r="BI4" s="584"/>
      <c r="BJ4" s="584"/>
      <c r="BK4" s="584"/>
      <c r="BL4" s="584"/>
      <c r="BM4" s="584"/>
      <c r="BN4" s="584"/>
      <c r="BO4" s="584"/>
      <c r="BP4" s="584"/>
      <c r="BQ4" s="584"/>
      <c r="BR4" s="584"/>
      <c r="BS4" s="584"/>
      <c r="BT4" s="584"/>
      <c r="BU4" s="584"/>
      <c r="BV4" s="584"/>
      <c r="BW4" s="584"/>
      <c r="BX4" s="584"/>
      <c r="BY4" s="584"/>
      <c r="BZ4" s="584"/>
      <c r="CA4" s="584"/>
      <c r="CB4" s="584"/>
      <c r="CC4" s="584"/>
      <c r="CD4" s="584"/>
      <c r="CE4" s="584"/>
      <c r="CF4" s="584"/>
      <c r="CG4" s="584"/>
      <c r="CH4" s="584"/>
      <c r="CI4" s="584"/>
      <c r="CJ4" s="584"/>
      <c r="CK4" s="584"/>
      <c r="CL4" s="584"/>
      <c r="CM4" s="584"/>
      <c r="CN4" s="584"/>
      <c r="CO4" s="584"/>
      <c r="CP4" s="584"/>
      <c r="CQ4" s="584"/>
      <c r="CR4" s="584"/>
      <c r="CS4" s="584"/>
      <c r="CT4" s="584"/>
      <c r="CU4" s="584"/>
      <c r="CV4" s="584"/>
      <c r="CW4" s="584"/>
      <c r="CX4" s="584"/>
      <c r="CY4" s="584"/>
      <c r="CZ4" s="584"/>
      <c r="DA4" s="584"/>
      <c r="DB4" s="584"/>
      <c r="DC4" s="584"/>
      <c r="DD4" s="584"/>
      <c r="DE4" s="584"/>
      <c r="DF4" s="584"/>
      <c r="DG4" s="584"/>
      <c r="DH4" s="584"/>
      <c r="DI4" s="584"/>
      <c r="DJ4" s="584"/>
      <c r="DK4" s="584"/>
      <c r="DL4" s="584"/>
      <c r="DM4" s="584"/>
      <c r="DN4" s="584"/>
      <c r="DO4" s="584"/>
      <c r="DP4" s="584"/>
      <c r="DQ4" s="584"/>
      <c r="DR4" s="584"/>
      <c r="DS4" s="584"/>
      <c r="DT4" s="584"/>
      <c r="DU4" s="584"/>
      <c r="DV4" s="584"/>
      <c r="DW4" s="584"/>
      <c r="DX4" s="584"/>
      <c r="DY4" s="584"/>
      <c r="DZ4" s="584"/>
      <c r="EA4" s="584"/>
      <c r="EB4" s="584"/>
      <c r="EC4" s="584"/>
      <c r="ED4" s="584"/>
      <c r="EE4" s="584"/>
      <c r="EF4" s="584"/>
      <c r="EG4" s="584"/>
      <c r="EH4" s="584"/>
      <c r="EI4" s="584"/>
      <c r="EJ4" s="584"/>
      <c r="EK4" s="584"/>
      <c r="EL4" s="584"/>
      <c r="EM4" s="584"/>
      <c r="EN4" s="584"/>
      <c r="EO4" s="584"/>
      <c r="EP4" s="584"/>
      <c r="EQ4" s="584"/>
      <c r="ER4" s="584"/>
      <c r="ES4" s="584"/>
      <c r="ET4" s="584"/>
      <c r="EU4" s="584"/>
      <c r="EV4" s="584"/>
      <c r="EW4" s="584"/>
      <c r="EX4" s="584"/>
      <c r="EY4" s="584"/>
      <c r="EZ4" s="584"/>
      <c r="FA4" s="584"/>
      <c r="FB4" s="584"/>
      <c r="FC4" s="584"/>
      <c r="FD4" s="584"/>
      <c r="FE4" s="584"/>
      <c r="FF4" s="584"/>
      <c r="FG4" s="584"/>
      <c r="FH4" s="584"/>
      <c r="FI4" s="584"/>
      <c r="FJ4" s="584"/>
      <c r="FK4" s="584"/>
      <c r="FL4" s="584"/>
      <c r="FM4" s="584"/>
      <c r="FN4" s="584"/>
      <c r="FO4" s="584"/>
      <c r="FP4" s="584"/>
      <c r="FQ4" s="584"/>
      <c r="FR4" s="584"/>
      <c r="FS4" s="584"/>
      <c r="FT4" s="584"/>
      <c r="FU4" s="584"/>
      <c r="FV4" s="584"/>
      <c r="FW4" s="584"/>
      <c r="FX4" s="584"/>
      <c r="FY4" s="584"/>
      <c r="FZ4" s="584"/>
      <c r="GA4" s="584"/>
      <c r="GB4" s="584"/>
      <c r="GC4" s="584"/>
      <c r="GD4" s="584"/>
      <c r="GE4" s="584"/>
      <c r="GF4" s="584"/>
      <c r="GG4" s="584"/>
      <c r="GH4" s="584"/>
      <c r="GI4" s="584"/>
      <c r="GJ4" s="584"/>
      <c r="GK4" s="584"/>
      <c r="GL4" s="584"/>
      <c r="GM4" s="584"/>
      <c r="GN4" s="584"/>
      <c r="GO4" s="584"/>
      <c r="GP4" s="584"/>
      <c r="GQ4" s="584"/>
      <c r="GR4" s="584"/>
      <c r="GS4" s="584"/>
      <c r="GT4" s="584"/>
      <c r="GU4" s="584"/>
      <c r="GV4" s="584"/>
      <c r="GW4" s="584"/>
      <c r="GX4" s="584"/>
      <c r="GY4" s="584"/>
      <c r="GZ4" s="584"/>
      <c r="HA4" s="584"/>
      <c r="HB4" s="584"/>
      <c r="HC4" s="584"/>
      <c r="HD4" s="584"/>
      <c r="HE4" s="584"/>
      <c r="HF4" s="584"/>
      <c r="HG4" s="584"/>
      <c r="HH4" s="584"/>
      <c r="HI4" s="584"/>
      <c r="HJ4" s="584"/>
      <c r="HK4" s="584"/>
      <c r="HL4" s="584"/>
      <c r="HM4" s="584"/>
      <c r="HN4" s="584"/>
      <c r="HO4" s="584"/>
      <c r="HP4" s="584"/>
      <c r="HQ4" s="584"/>
      <c r="HR4" s="584"/>
      <c r="HS4" s="584"/>
      <c r="HT4" s="584"/>
      <c r="HU4" s="584"/>
      <c r="HV4" s="584"/>
      <c r="HW4" s="584"/>
      <c r="HX4" s="584"/>
      <c r="HY4" s="584"/>
      <c r="HZ4" s="584"/>
      <c r="IA4" s="584"/>
      <c r="IB4" s="584"/>
      <c r="IC4" s="584"/>
      <c r="ID4" s="584"/>
      <c r="IE4" s="584"/>
      <c r="IF4" s="584"/>
      <c r="IG4" s="584"/>
      <c r="IH4" s="584"/>
      <c r="II4" s="584"/>
      <c r="IJ4" s="584"/>
      <c r="IK4" s="584"/>
      <c r="IL4" s="584"/>
      <c r="IM4" s="584"/>
      <c r="IN4" s="584"/>
      <c r="IO4" s="584"/>
      <c r="IP4" s="584"/>
      <c r="IQ4" s="584"/>
      <c r="IR4" s="584"/>
      <c r="IS4" s="584"/>
      <c r="IT4" s="584"/>
      <c r="IU4" s="584"/>
      <c r="IV4" s="584"/>
      <c r="IW4" s="584"/>
      <c r="IX4" s="584"/>
      <c r="IY4" s="584"/>
      <c r="IZ4" s="584"/>
      <c r="JA4" s="584"/>
      <c r="JB4" s="584"/>
      <c r="JC4" s="584"/>
      <c r="JD4" s="584"/>
      <c r="JE4" s="584"/>
      <c r="JF4" s="584"/>
      <c r="JG4" s="584"/>
      <c r="JH4" s="584"/>
      <c r="JI4" s="584"/>
      <c r="JJ4" s="584"/>
      <c r="JK4" s="584"/>
      <c r="JL4" s="584"/>
      <c r="JM4" s="584"/>
      <c r="JN4" s="584"/>
      <c r="JO4" s="584"/>
      <c r="JP4" s="584"/>
      <c r="JQ4" s="584"/>
      <c r="JR4" s="584"/>
    </row>
    <row r="5" spans="1:278" s="585" customFormat="1" ht="38.25" customHeight="1" thickTop="1" thickBot="1">
      <c r="A5" s="395" t="s">
        <v>337</v>
      </c>
      <c r="B5" s="396"/>
      <c r="C5" s="397" t="s">
        <v>496</v>
      </c>
      <c r="D5" s="398"/>
      <c r="E5" s="398"/>
      <c r="F5" s="398"/>
      <c r="G5" s="398"/>
      <c r="H5" s="398"/>
      <c r="I5" s="398"/>
      <c r="J5" s="398"/>
      <c r="K5" s="398"/>
      <c r="L5" s="398"/>
      <c r="M5" s="399"/>
      <c r="N5" s="249"/>
      <c r="O5" s="70"/>
      <c r="P5" s="70"/>
      <c r="Q5" s="70"/>
      <c r="R5" s="70"/>
      <c r="S5" s="70"/>
      <c r="T5" s="70"/>
      <c r="U5" s="70"/>
      <c r="V5" s="70"/>
      <c r="W5" s="584"/>
      <c r="X5" s="584"/>
      <c r="Y5" s="584"/>
      <c r="Z5" s="584"/>
      <c r="AA5" s="584"/>
      <c r="AB5" s="584"/>
      <c r="AC5" s="584"/>
      <c r="AD5" s="584"/>
      <c r="AE5" s="584"/>
      <c r="AF5" s="584"/>
      <c r="AG5" s="584"/>
      <c r="AH5" s="584"/>
      <c r="AI5" s="584"/>
      <c r="AJ5" s="584"/>
      <c r="AK5" s="584"/>
      <c r="AL5" s="584"/>
      <c r="AM5" s="584"/>
      <c r="AN5" s="584"/>
      <c r="AO5" s="584"/>
      <c r="AP5" s="584"/>
      <c r="AQ5" s="584"/>
      <c r="AR5" s="584"/>
      <c r="AS5" s="584"/>
      <c r="AT5" s="584"/>
      <c r="AU5" s="584"/>
      <c r="AV5" s="584"/>
      <c r="AW5" s="584"/>
      <c r="AX5" s="584"/>
      <c r="AY5" s="584"/>
      <c r="AZ5" s="584"/>
      <c r="BA5" s="584"/>
      <c r="BB5" s="584"/>
      <c r="BC5" s="584"/>
      <c r="BD5" s="584"/>
      <c r="BE5" s="584"/>
      <c r="BF5" s="584"/>
      <c r="BG5" s="584"/>
      <c r="BH5" s="584"/>
      <c r="BI5" s="584"/>
      <c r="BJ5" s="584"/>
      <c r="BK5" s="584"/>
      <c r="BL5" s="584"/>
      <c r="BM5" s="584"/>
      <c r="BN5" s="584"/>
      <c r="BO5" s="584"/>
      <c r="BP5" s="584"/>
      <c r="BQ5" s="584"/>
      <c r="BR5" s="584"/>
      <c r="BS5" s="584"/>
      <c r="BT5" s="584"/>
      <c r="BU5" s="584"/>
      <c r="BV5" s="584"/>
      <c r="BW5" s="584"/>
      <c r="BX5" s="584"/>
      <c r="BY5" s="584"/>
      <c r="BZ5" s="584"/>
      <c r="CA5" s="584"/>
      <c r="CB5" s="584"/>
      <c r="CC5" s="584"/>
      <c r="CD5" s="584"/>
      <c r="CE5" s="584"/>
      <c r="CF5" s="584"/>
      <c r="CG5" s="584"/>
      <c r="CH5" s="584"/>
      <c r="CI5" s="584"/>
      <c r="CJ5" s="584"/>
      <c r="CK5" s="584"/>
      <c r="CL5" s="584"/>
      <c r="CM5" s="584"/>
      <c r="CN5" s="584"/>
      <c r="CO5" s="584"/>
      <c r="CP5" s="584"/>
      <c r="CQ5" s="584"/>
      <c r="CR5" s="584"/>
      <c r="CS5" s="584"/>
      <c r="CT5" s="584"/>
      <c r="CU5" s="584"/>
      <c r="CV5" s="584"/>
      <c r="CW5" s="584"/>
      <c r="CX5" s="584"/>
      <c r="CY5" s="584"/>
      <c r="CZ5" s="584"/>
      <c r="DA5" s="584"/>
      <c r="DB5" s="584"/>
      <c r="DC5" s="584"/>
      <c r="DD5" s="584"/>
      <c r="DE5" s="584"/>
      <c r="DF5" s="584"/>
      <c r="DG5" s="584"/>
      <c r="DH5" s="584"/>
      <c r="DI5" s="584"/>
      <c r="DJ5" s="584"/>
      <c r="DK5" s="584"/>
      <c r="DL5" s="584"/>
      <c r="DM5" s="584"/>
      <c r="DN5" s="584"/>
      <c r="DO5" s="584"/>
      <c r="DP5" s="584"/>
      <c r="DQ5" s="584"/>
      <c r="DR5" s="584"/>
      <c r="DS5" s="584"/>
      <c r="DT5" s="584"/>
      <c r="DU5" s="584"/>
      <c r="DV5" s="584"/>
      <c r="DW5" s="584"/>
      <c r="DX5" s="584"/>
      <c r="DY5" s="584"/>
      <c r="DZ5" s="584"/>
      <c r="EA5" s="584"/>
      <c r="EB5" s="584"/>
      <c r="EC5" s="584"/>
      <c r="ED5" s="584"/>
      <c r="EE5" s="584"/>
      <c r="EF5" s="584"/>
      <c r="EG5" s="584"/>
      <c r="EH5" s="584"/>
      <c r="EI5" s="584"/>
      <c r="EJ5" s="584"/>
      <c r="EK5" s="584"/>
      <c r="EL5" s="584"/>
      <c r="EM5" s="584"/>
      <c r="EN5" s="584"/>
      <c r="EO5" s="584"/>
      <c r="EP5" s="584"/>
      <c r="EQ5" s="584"/>
      <c r="ER5" s="584"/>
      <c r="ES5" s="584"/>
      <c r="ET5" s="584"/>
      <c r="EU5" s="584"/>
      <c r="EV5" s="584"/>
      <c r="EW5" s="584"/>
      <c r="EX5" s="584"/>
      <c r="EY5" s="584"/>
      <c r="EZ5" s="584"/>
      <c r="FA5" s="584"/>
      <c r="FB5" s="584"/>
      <c r="FC5" s="584"/>
      <c r="FD5" s="584"/>
      <c r="FE5" s="584"/>
      <c r="FF5" s="584"/>
      <c r="FG5" s="584"/>
      <c r="FH5" s="584"/>
      <c r="FI5" s="584"/>
      <c r="FJ5" s="584"/>
      <c r="FK5" s="584"/>
      <c r="FL5" s="584"/>
      <c r="FM5" s="584"/>
      <c r="FN5" s="584"/>
      <c r="FO5" s="584"/>
      <c r="FP5" s="584"/>
      <c r="FQ5" s="584"/>
      <c r="FR5" s="584"/>
      <c r="FS5" s="584"/>
      <c r="FT5" s="584"/>
      <c r="FU5" s="584"/>
      <c r="FV5" s="584"/>
      <c r="FW5" s="584"/>
      <c r="FX5" s="584"/>
      <c r="FY5" s="584"/>
      <c r="FZ5" s="584"/>
      <c r="GA5" s="584"/>
      <c r="GB5" s="584"/>
      <c r="GC5" s="584"/>
      <c r="GD5" s="584"/>
      <c r="GE5" s="584"/>
      <c r="GF5" s="584"/>
      <c r="GG5" s="584"/>
      <c r="GH5" s="584"/>
      <c r="GI5" s="584"/>
      <c r="GJ5" s="584"/>
      <c r="GK5" s="584"/>
      <c r="GL5" s="584"/>
      <c r="GM5" s="584"/>
      <c r="GN5" s="584"/>
      <c r="GO5" s="584"/>
      <c r="GP5" s="584"/>
      <c r="GQ5" s="584"/>
      <c r="GR5" s="584"/>
      <c r="GS5" s="584"/>
      <c r="GT5" s="584"/>
      <c r="GU5" s="584"/>
      <c r="GV5" s="584"/>
      <c r="GW5" s="584"/>
      <c r="GX5" s="584"/>
      <c r="GY5" s="584"/>
      <c r="GZ5" s="584"/>
      <c r="HA5" s="584"/>
      <c r="HB5" s="584"/>
      <c r="HC5" s="584"/>
      <c r="HD5" s="584"/>
      <c r="HE5" s="584"/>
      <c r="HF5" s="584"/>
      <c r="HG5" s="584"/>
      <c r="HH5" s="584"/>
      <c r="HI5" s="584"/>
      <c r="HJ5" s="584"/>
      <c r="HK5" s="584"/>
      <c r="HL5" s="584"/>
      <c r="HM5" s="584"/>
      <c r="HN5" s="584"/>
      <c r="HO5" s="584"/>
      <c r="HP5" s="584"/>
      <c r="HQ5" s="584"/>
      <c r="HR5" s="584"/>
      <c r="HS5" s="584"/>
      <c r="HT5" s="584"/>
      <c r="HU5" s="584"/>
      <c r="HV5" s="584"/>
      <c r="HW5" s="584"/>
      <c r="HX5" s="584"/>
      <c r="HY5" s="584"/>
      <c r="HZ5" s="584"/>
      <c r="IA5" s="584"/>
      <c r="IB5" s="584"/>
      <c r="IC5" s="584"/>
      <c r="ID5" s="584"/>
      <c r="IE5" s="584"/>
      <c r="IF5" s="584"/>
      <c r="IG5" s="584"/>
      <c r="IH5" s="584"/>
      <c r="II5" s="584"/>
      <c r="IJ5" s="584"/>
      <c r="IK5" s="584"/>
      <c r="IL5" s="584"/>
      <c r="IM5" s="584"/>
      <c r="IN5" s="584"/>
      <c r="IO5" s="584"/>
      <c r="IP5" s="584"/>
      <c r="IQ5" s="584"/>
      <c r="IR5" s="584"/>
      <c r="IS5" s="584"/>
      <c r="IT5" s="584"/>
      <c r="IU5" s="584"/>
      <c r="IV5" s="584"/>
      <c r="IW5" s="584"/>
      <c r="IX5" s="584"/>
      <c r="IY5" s="584"/>
      <c r="IZ5" s="584"/>
      <c r="JA5" s="584"/>
      <c r="JB5" s="584"/>
      <c r="JC5" s="584"/>
      <c r="JD5" s="584"/>
      <c r="JE5" s="584"/>
      <c r="JF5" s="584"/>
      <c r="JG5" s="584"/>
      <c r="JH5" s="584"/>
      <c r="JI5" s="584"/>
      <c r="JJ5" s="584"/>
      <c r="JK5" s="584"/>
      <c r="JL5" s="584"/>
      <c r="JM5" s="584"/>
      <c r="JN5" s="584"/>
      <c r="JO5" s="584"/>
      <c r="JP5" s="584"/>
      <c r="JQ5" s="584"/>
      <c r="JR5" s="584"/>
    </row>
    <row r="6" spans="1:278" s="585" customFormat="1" ht="29.25" customHeight="1" thickTop="1" thickBot="1">
      <c r="A6" s="403" t="s">
        <v>338</v>
      </c>
      <c r="B6" s="404"/>
      <c r="C6" s="378" t="s">
        <v>528</v>
      </c>
      <c r="D6" s="378"/>
      <c r="E6" s="378"/>
      <c r="F6" s="378"/>
      <c r="G6" s="378"/>
      <c r="H6" s="378"/>
      <c r="I6" s="378"/>
      <c r="J6" s="378"/>
      <c r="K6" s="378"/>
      <c r="L6" s="378"/>
      <c r="M6" s="378"/>
      <c r="N6" s="378"/>
      <c r="O6" s="378"/>
      <c r="P6" s="378"/>
      <c r="Q6" s="378"/>
      <c r="R6" s="69"/>
      <c r="S6" s="69"/>
      <c r="T6" s="69"/>
      <c r="U6" s="69"/>
      <c r="V6" s="69"/>
      <c r="W6" s="584"/>
      <c r="X6" s="584"/>
      <c r="Y6" s="584"/>
      <c r="Z6" s="584"/>
      <c r="AA6" s="584"/>
      <c r="AB6" s="584"/>
      <c r="AC6" s="584"/>
      <c r="AD6" s="584"/>
      <c r="AE6" s="584"/>
      <c r="AF6" s="584"/>
      <c r="AG6" s="584"/>
      <c r="AH6" s="584"/>
      <c r="AI6" s="584"/>
      <c r="AJ6" s="584"/>
      <c r="AK6" s="584"/>
      <c r="AL6" s="584"/>
      <c r="AM6" s="584"/>
      <c r="AN6" s="584"/>
      <c r="AO6" s="584"/>
      <c r="AP6" s="584"/>
      <c r="AQ6" s="584"/>
      <c r="AR6" s="584"/>
      <c r="AS6" s="584"/>
      <c r="AT6" s="584"/>
      <c r="AU6" s="584"/>
      <c r="AV6" s="584"/>
      <c r="AW6" s="584"/>
      <c r="AX6" s="584"/>
      <c r="AY6" s="584"/>
      <c r="AZ6" s="584"/>
      <c r="BA6" s="584"/>
      <c r="BB6" s="584"/>
      <c r="BC6" s="584"/>
      <c r="BD6" s="584"/>
      <c r="BE6" s="584"/>
      <c r="BF6" s="584"/>
      <c r="BG6" s="584"/>
      <c r="BH6" s="584"/>
      <c r="BI6" s="584"/>
      <c r="BJ6" s="584"/>
      <c r="BK6" s="584"/>
      <c r="BL6" s="584"/>
      <c r="BM6" s="584"/>
      <c r="BN6" s="584"/>
      <c r="BO6" s="584"/>
      <c r="BP6" s="584"/>
      <c r="BQ6" s="584"/>
      <c r="BR6" s="584"/>
      <c r="BS6" s="584"/>
      <c r="BT6" s="584"/>
      <c r="BU6" s="584"/>
      <c r="BV6" s="584"/>
      <c r="BW6" s="584"/>
      <c r="BX6" s="584"/>
      <c r="BY6" s="584"/>
      <c r="BZ6" s="584"/>
      <c r="CA6" s="584"/>
      <c r="CB6" s="584"/>
      <c r="CC6" s="584"/>
      <c r="CD6" s="584"/>
      <c r="CE6" s="584"/>
      <c r="CF6" s="584"/>
      <c r="CG6" s="584"/>
      <c r="CH6" s="584"/>
      <c r="CI6" s="584"/>
      <c r="CJ6" s="584"/>
      <c r="CK6" s="584"/>
      <c r="CL6" s="584"/>
      <c r="CM6" s="584"/>
      <c r="CN6" s="584"/>
      <c r="CO6" s="584"/>
      <c r="CP6" s="584"/>
      <c r="CQ6" s="584"/>
      <c r="CR6" s="584"/>
      <c r="CS6" s="584"/>
      <c r="CT6" s="584"/>
      <c r="CU6" s="584"/>
      <c r="CV6" s="584"/>
      <c r="CW6" s="584"/>
      <c r="CX6" s="584"/>
      <c r="CY6" s="584"/>
      <c r="CZ6" s="584"/>
      <c r="DA6" s="584"/>
      <c r="DB6" s="584"/>
      <c r="DC6" s="584"/>
      <c r="DD6" s="584"/>
      <c r="DE6" s="584"/>
      <c r="DF6" s="584"/>
      <c r="DG6" s="584"/>
      <c r="DH6" s="584"/>
      <c r="DI6" s="584"/>
      <c r="DJ6" s="584"/>
      <c r="DK6" s="584"/>
      <c r="DL6" s="584"/>
      <c r="DM6" s="584"/>
      <c r="DN6" s="584"/>
      <c r="DO6" s="584"/>
      <c r="DP6" s="584"/>
      <c r="DQ6" s="584"/>
      <c r="DR6" s="584"/>
      <c r="DS6" s="584"/>
      <c r="DT6" s="584"/>
      <c r="DU6" s="584"/>
      <c r="DV6" s="584"/>
      <c r="DW6" s="584"/>
      <c r="DX6" s="584"/>
      <c r="DY6" s="584"/>
      <c r="DZ6" s="584"/>
      <c r="EA6" s="584"/>
      <c r="EB6" s="584"/>
      <c r="EC6" s="584"/>
      <c r="ED6" s="584"/>
      <c r="EE6" s="584"/>
      <c r="EF6" s="584"/>
      <c r="EG6" s="584"/>
      <c r="EH6" s="584"/>
      <c r="EI6" s="584"/>
      <c r="EJ6" s="584"/>
      <c r="EK6" s="584"/>
      <c r="EL6" s="584"/>
      <c r="EM6" s="584"/>
      <c r="EN6" s="584"/>
      <c r="EO6" s="584"/>
      <c r="EP6" s="584"/>
      <c r="EQ6" s="584"/>
      <c r="ER6" s="584"/>
      <c r="ES6" s="584"/>
      <c r="ET6" s="584"/>
      <c r="EU6" s="584"/>
      <c r="EV6" s="584"/>
      <c r="EW6" s="584"/>
      <c r="EX6" s="584"/>
      <c r="EY6" s="584"/>
      <c r="EZ6" s="584"/>
      <c r="FA6" s="584"/>
      <c r="FB6" s="584"/>
      <c r="FC6" s="584"/>
      <c r="FD6" s="584"/>
      <c r="FE6" s="584"/>
      <c r="FF6" s="584"/>
      <c r="FG6" s="584"/>
      <c r="FH6" s="584"/>
      <c r="FI6" s="584"/>
      <c r="FJ6" s="584"/>
      <c r="FK6" s="584"/>
      <c r="FL6" s="584"/>
      <c r="FM6" s="584"/>
      <c r="FN6" s="584"/>
      <c r="FO6" s="584"/>
      <c r="FP6" s="584"/>
      <c r="FQ6" s="584"/>
      <c r="FR6" s="584"/>
      <c r="FS6" s="584"/>
      <c r="FT6" s="584"/>
      <c r="FU6" s="584"/>
      <c r="FV6" s="584"/>
      <c r="FW6" s="584"/>
      <c r="FX6" s="584"/>
      <c r="FY6" s="584"/>
      <c r="FZ6" s="584"/>
      <c r="GA6" s="584"/>
      <c r="GB6" s="584"/>
      <c r="GC6" s="584"/>
      <c r="GD6" s="584"/>
      <c r="GE6" s="584"/>
      <c r="GF6" s="584"/>
      <c r="GG6" s="584"/>
      <c r="GH6" s="584"/>
      <c r="GI6" s="584"/>
      <c r="GJ6" s="584"/>
      <c r="GK6" s="584"/>
      <c r="GL6" s="584"/>
      <c r="GM6" s="584"/>
      <c r="GN6" s="584"/>
      <c r="GO6" s="584"/>
      <c r="GP6" s="584"/>
      <c r="GQ6" s="584"/>
      <c r="GR6" s="584"/>
      <c r="GS6" s="584"/>
      <c r="GT6" s="584"/>
      <c r="GU6" s="584"/>
      <c r="GV6" s="584"/>
      <c r="GW6" s="584"/>
      <c r="GX6" s="584"/>
      <c r="GY6" s="584"/>
      <c r="GZ6" s="584"/>
      <c r="HA6" s="584"/>
      <c r="HB6" s="584"/>
      <c r="HC6" s="584"/>
      <c r="HD6" s="584"/>
      <c r="HE6" s="584"/>
      <c r="HF6" s="584"/>
      <c r="HG6" s="584"/>
      <c r="HH6" s="584"/>
      <c r="HI6" s="584"/>
      <c r="HJ6" s="584"/>
      <c r="HK6" s="584"/>
      <c r="HL6" s="584"/>
      <c r="HM6" s="584"/>
      <c r="HN6" s="584"/>
      <c r="HO6" s="584"/>
      <c r="HP6" s="584"/>
      <c r="HQ6" s="584"/>
      <c r="HR6" s="584"/>
      <c r="HS6" s="584"/>
      <c r="HT6" s="584"/>
      <c r="HU6" s="584"/>
      <c r="HV6" s="584"/>
      <c r="HW6" s="584"/>
      <c r="HX6" s="584"/>
      <c r="HY6" s="584"/>
      <c r="HZ6" s="584"/>
      <c r="IA6" s="584"/>
      <c r="IB6" s="584"/>
      <c r="IC6" s="584"/>
      <c r="ID6" s="584"/>
      <c r="IE6" s="584"/>
      <c r="IF6" s="584"/>
      <c r="IG6" s="584"/>
      <c r="IH6" s="584"/>
      <c r="II6" s="584"/>
      <c r="IJ6" s="584"/>
      <c r="IK6" s="584"/>
      <c r="IL6" s="584"/>
      <c r="IM6" s="584"/>
      <c r="IN6" s="584"/>
      <c r="IO6" s="584"/>
      <c r="IP6" s="584"/>
      <c r="IQ6" s="584"/>
      <c r="IR6" s="584"/>
      <c r="IS6" s="584"/>
      <c r="IT6" s="584"/>
      <c r="IU6" s="584"/>
      <c r="IV6" s="584"/>
      <c r="IW6" s="584"/>
      <c r="IX6" s="584"/>
      <c r="IY6" s="584"/>
      <c r="IZ6" s="584"/>
      <c r="JA6" s="584"/>
      <c r="JB6" s="584"/>
      <c r="JC6" s="584"/>
      <c r="JD6" s="584"/>
      <c r="JE6" s="584"/>
      <c r="JF6" s="584"/>
      <c r="JG6" s="584"/>
      <c r="JH6" s="584"/>
      <c r="JI6" s="584"/>
      <c r="JJ6" s="584"/>
      <c r="JK6" s="584"/>
      <c r="JL6" s="584"/>
      <c r="JM6" s="584"/>
      <c r="JN6" s="584"/>
      <c r="JO6" s="584"/>
      <c r="JP6" s="584"/>
      <c r="JQ6" s="584"/>
      <c r="JR6" s="584"/>
    </row>
    <row r="7" spans="1:278" s="585" customFormat="1" ht="30" customHeight="1" thickTop="1" thickBot="1">
      <c r="A7" s="383" t="s">
        <v>258</v>
      </c>
      <c r="B7" s="383"/>
      <c r="C7" s="383"/>
      <c r="D7" s="400" t="s">
        <v>339</v>
      </c>
      <c r="E7" s="401"/>
      <c r="F7" s="401"/>
      <c r="G7" s="401"/>
      <c r="H7" s="401"/>
      <c r="I7" s="401"/>
      <c r="J7" s="401"/>
      <c r="K7" s="401"/>
      <c r="L7" s="401"/>
      <c r="M7" s="401"/>
      <c r="N7" s="401"/>
      <c r="O7" s="401"/>
      <c r="P7" s="401"/>
      <c r="Q7" s="401"/>
      <c r="R7" s="402"/>
      <c r="S7" s="248"/>
      <c r="T7" s="383" t="s">
        <v>340</v>
      </c>
      <c r="U7" s="383"/>
      <c r="V7" s="383"/>
      <c r="W7" s="584"/>
      <c r="X7" s="584"/>
      <c r="Y7" s="584"/>
      <c r="Z7" s="584"/>
      <c r="AA7" s="584"/>
      <c r="AB7" s="584"/>
      <c r="AC7" s="584"/>
      <c r="AD7" s="584"/>
      <c r="AE7" s="584"/>
      <c r="AF7" s="584"/>
      <c r="AG7" s="584"/>
      <c r="AH7" s="584"/>
      <c r="AI7" s="584"/>
      <c r="AJ7" s="584"/>
      <c r="AK7" s="584"/>
      <c r="AL7" s="584"/>
      <c r="AM7" s="584"/>
      <c r="AN7" s="584"/>
      <c r="AO7" s="584"/>
      <c r="AP7" s="584"/>
      <c r="AQ7" s="584"/>
      <c r="AR7" s="584"/>
      <c r="AS7" s="584"/>
      <c r="AT7" s="584"/>
      <c r="AU7" s="584"/>
      <c r="AV7" s="584"/>
      <c r="AW7" s="584"/>
      <c r="AX7" s="584"/>
      <c r="AY7" s="584"/>
      <c r="AZ7" s="584"/>
      <c r="BA7" s="584"/>
      <c r="BB7" s="584"/>
      <c r="BC7" s="584"/>
      <c r="BD7" s="584"/>
      <c r="BE7" s="584"/>
      <c r="BF7" s="584"/>
      <c r="BG7" s="584"/>
      <c r="BH7" s="584"/>
      <c r="BI7" s="584"/>
      <c r="BJ7" s="584"/>
      <c r="BK7" s="584"/>
      <c r="BL7" s="584"/>
      <c r="BM7" s="584"/>
      <c r="BN7" s="584"/>
      <c r="BO7" s="584"/>
      <c r="BP7" s="584"/>
      <c r="BQ7" s="584"/>
      <c r="BR7" s="584"/>
      <c r="BS7" s="584"/>
      <c r="BT7" s="584"/>
      <c r="BU7" s="584"/>
      <c r="BV7" s="584"/>
      <c r="BW7" s="584"/>
      <c r="BX7" s="584"/>
      <c r="BY7" s="584"/>
      <c r="BZ7" s="584"/>
      <c r="CA7" s="584"/>
      <c r="CB7" s="584"/>
      <c r="CC7" s="584"/>
      <c r="CD7" s="584"/>
      <c r="CE7" s="584"/>
      <c r="CF7" s="584"/>
      <c r="CG7" s="584"/>
      <c r="CH7" s="584"/>
      <c r="CI7" s="584"/>
      <c r="CJ7" s="584"/>
      <c r="CK7" s="584"/>
      <c r="CL7" s="584"/>
      <c r="CM7" s="584"/>
      <c r="CN7" s="584"/>
      <c r="CO7" s="584"/>
      <c r="CP7" s="584"/>
      <c r="CQ7" s="584"/>
      <c r="CR7" s="584"/>
      <c r="CS7" s="584"/>
      <c r="CT7" s="584"/>
      <c r="CU7" s="584"/>
      <c r="CV7" s="584"/>
      <c r="CW7" s="584"/>
      <c r="CX7" s="584"/>
      <c r="CY7" s="584"/>
      <c r="CZ7" s="584"/>
      <c r="DA7" s="584"/>
      <c r="DB7" s="584"/>
      <c r="DC7" s="584"/>
      <c r="DD7" s="584"/>
      <c r="DE7" s="584"/>
      <c r="DF7" s="584"/>
      <c r="DG7" s="584"/>
      <c r="DH7" s="584"/>
      <c r="DI7" s="584"/>
      <c r="DJ7" s="584"/>
      <c r="DK7" s="584"/>
      <c r="DL7" s="584"/>
      <c r="DM7" s="584"/>
      <c r="DN7" s="584"/>
      <c r="DO7" s="584"/>
      <c r="DP7" s="584"/>
      <c r="DQ7" s="584"/>
      <c r="DR7" s="584"/>
      <c r="DS7" s="584"/>
      <c r="DT7" s="584"/>
      <c r="DU7" s="584"/>
      <c r="DV7" s="584"/>
      <c r="DW7" s="584"/>
      <c r="DX7" s="584"/>
      <c r="DY7" s="584"/>
      <c r="DZ7" s="584"/>
      <c r="EA7" s="584"/>
      <c r="EB7" s="584"/>
      <c r="EC7" s="584"/>
      <c r="ED7" s="584"/>
      <c r="EE7" s="584"/>
      <c r="EF7" s="584"/>
      <c r="EG7" s="584"/>
      <c r="EH7" s="584"/>
      <c r="EI7" s="584"/>
      <c r="EJ7" s="584"/>
      <c r="EK7" s="584"/>
      <c r="EL7" s="584"/>
      <c r="EM7" s="584"/>
      <c r="EN7" s="584"/>
      <c r="EO7" s="584"/>
      <c r="EP7" s="584"/>
      <c r="EQ7" s="584"/>
      <c r="ER7" s="584"/>
      <c r="ES7" s="584"/>
      <c r="ET7" s="584"/>
      <c r="EU7" s="584"/>
      <c r="EV7" s="584"/>
      <c r="EW7" s="584"/>
      <c r="EX7" s="584"/>
      <c r="EY7" s="584"/>
      <c r="EZ7" s="584"/>
      <c r="FA7" s="584"/>
      <c r="FB7" s="584"/>
      <c r="FC7" s="584"/>
      <c r="FD7" s="584"/>
      <c r="FE7" s="584"/>
      <c r="FF7" s="584"/>
      <c r="FG7" s="584"/>
      <c r="FH7" s="584"/>
      <c r="FI7" s="584"/>
      <c r="FJ7" s="584"/>
      <c r="FK7" s="584"/>
      <c r="FL7" s="584"/>
      <c r="FM7" s="584"/>
      <c r="FN7" s="584"/>
      <c r="FO7" s="584"/>
      <c r="FP7" s="584"/>
      <c r="FQ7" s="584"/>
      <c r="FR7" s="584"/>
      <c r="FS7" s="584"/>
      <c r="FT7" s="584"/>
      <c r="FU7" s="584"/>
      <c r="FV7" s="584"/>
      <c r="FW7" s="584"/>
      <c r="FX7" s="584"/>
      <c r="FY7" s="584"/>
      <c r="FZ7" s="584"/>
      <c r="GA7" s="584"/>
      <c r="GB7" s="584"/>
      <c r="GC7" s="584"/>
      <c r="GD7" s="584"/>
      <c r="GE7" s="584"/>
      <c r="GF7" s="584"/>
      <c r="GG7" s="584"/>
      <c r="GH7" s="584"/>
      <c r="GI7" s="584"/>
      <c r="GJ7" s="584"/>
      <c r="GK7" s="584"/>
      <c r="GL7" s="584"/>
      <c r="GM7" s="584"/>
      <c r="GN7" s="584"/>
      <c r="GO7" s="584"/>
      <c r="GP7" s="584"/>
      <c r="GQ7" s="584"/>
      <c r="GR7" s="584"/>
      <c r="GS7" s="584"/>
      <c r="GT7" s="584"/>
      <c r="GU7" s="584"/>
      <c r="GV7" s="584"/>
      <c r="GW7" s="584"/>
      <c r="GX7" s="584"/>
      <c r="GY7" s="584"/>
      <c r="GZ7" s="584"/>
      <c r="HA7" s="584"/>
      <c r="HB7" s="584"/>
      <c r="HC7" s="584"/>
      <c r="HD7" s="584"/>
      <c r="HE7" s="584"/>
      <c r="HF7" s="584"/>
      <c r="HG7" s="584"/>
      <c r="HH7" s="584"/>
      <c r="HI7" s="584"/>
      <c r="HJ7" s="584"/>
      <c r="HK7" s="584"/>
      <c r="HL7" s="584"/>
      <c r="HM7" s="584"/>
      <c r="HN7" s="584"/>
      <c r="HO7" s="584"/>
      <c r="HP7" s="584"/>
      <c r="HQ7" s="584"/>
      <c r="HR7" s="584"/>
      <c r="HS7" s="584"/>
      <c r="HT7" s="584"/>
      <c r="HU7" s="584"/>
      <c r="HV7" s="584"/>
      <c r="HW7" s="584"/>
      <c r="HX7" s="584"/>
      <c r="HY7" s="584"/>
      <c r="HZ7" s="584"/>
      <c r="IA7" s="584"/>
      <c r="IB7" s="584"/>
      <c r="IC7" s="584"/>
      <c r="ID7" s="584"/>
      <c r="IE7" s="584"/>
      <c r="IF7" s="584"/>
      <c r="IG7" s="584"/>
      <c r="IH7" s="584"/>
      <c r="II7" s="584"/>
      <c r="IJ7" s="584"/>
      <c r="IK7" s="584"/>
      <c r="IL7" s="584"/>
      <c r="IM7" s="584"/>
      <c r="IN7" s="584"/>
      <c r="IO7" s="584"/>
      <c r="IP7" s="584"/>
      <c r="IQ7" s="584"/>
      <c r="IR7" s="584"/>
      <c r="IS7" s="584"/>
      <c r="IT7" s="584"/>
      <c r="IU7" s="584"/>
      <c r="IV7" s="584"/>
      <c r="IW7" s="584"/>
      <c r="IX7" s="584"/>
      <c r="IY7" s="584"/>
      <c r="IZ7" s="584"/>
      <c r="JA7" s="584"/>
      <c r="JB7" s="584"/>
      <c r="JC7" s="584"/>
      <c r="JD7" s="584"/>
      <c r="JE7" s="584"/>
      <c r="JF7" s="584"/>
      <c r="JG7" s="584"/>
      <c r="JH7" s="584"/>
      <c r="JI7" s="584"/>
      <c r="JJ7" s="584"/>
      <c r="JK7" s="584"/>
      <c r="JL7" s="584"/>
      <c r="JM7" s="584"/>
      <c r="JN7" s="584"/>
      <c r="JO7" s="584"/>
      <c r="JP7" s="584"/>
      <c r="JQ7" s="584"/>
      <c r="JR7" s="584"/>
    </row>
    <row r="8" spans="1:278" s="585" customFormat="1" ht="16.5" customHeight="1" thickTop="1" thickBot="1">
      <c r="A8" s="381" t="s">
        <v>263</v>
      </c>
      <c r="B8" s="383" t="s">
        <v>341</v>
      </c>
      <c r="C8" s="385" t="s">
        <v>259</v>
      </c>
      <c r="D8" s="387" t="s">
        <v>342</v>
      </c>
      <c r="E8" s="389" t="s">
        <v>343</v>
      </c>
      <c r="F8" s="391" t="s">
        <v>344</v>
      </c>
      <c r="G8" s="392"/>
      <c r="H8" s="392"/>
      <c r="I8" s="392"/>
      <c r="J8" s="392"/>
      <c r="K8" s="393"/>
      <c r="L8" s="391" t="s">
        <v>345</v>
      </c>
      <c r="M8" s="392"/>
      <c r="N8" s="392"/>
      <c r="O8" s="392"/>
      <c r="P8" s="392"/>
      <c r="Q8" s="392"/>
      <c r="R8" s="392"/>
      <c r="S8" s="393"/>
      <c r="T8" s="147"/>
      <c r="U8" s="148"/>
      <c r="V8" s="149" t="s">
        <v>346</v>
      </c>
      <c r="W8" s="584"/>
      <c r="X8" s="584"/>
      <c r="Y8" s="584"/>
      <c r="Z8" s="584"/>
      <c r="AA8" s="584"/>
      <c r="AB8" s="584"/>
      <c r="AC8" s="584"/>
      <c r="AD8" s="584"/>
      <c r="AE8" s="584"/>
      <c r="AF8" s="584"/>
      <c r="AG8" s="584"/>
      <c r="AH8" s="584"/>
      <c r="AI8" s="584"/>
      <c r="AJ8" s="584"/>
      <c r="AK8" s="584"/>
      <c r="AL8" s="584"/>
      <c r="AM8" s="584"/>
      <c r="AN8" s="584"/>
      <c r="AO8" s="584"/>
      <c r="AP8" s="584"/>
      <c r="AQ8" s="584"/>
      <c r="AR8" s="584"/>
      <c r="AS8" s="584"/>
      <c r="AT8" s="584"/>
      <c r="AU8" s="584"/>
      <c r="AV8" s="584"/>
      <c r="AW8" s="584"/>
      <c r="AX8" s="584"/>
      <c r="AY8" s="584"/>
      <c r="AZ8" s="584"/>
      <c r="BA8" s="584"/>
      <c r="BB8" s="584"/>
      <c r="BC8" s="584"/>
      <c r="BD8" s="584"/>
      <c r="BE8" s="584"/>
      <c r="BF8" s="584"/>
      <c r="BG8" s="584"/>
      <c r="BH8" s="584"/>
      <c r="BI8" s="584"/>
      <c r="BJ8" s="584"/>
      <c r="BK8" s="584"/>
      <c r="BL8" s="584"/>
      <c r="BM8" s="584"/>
      <c r="BN8" s="584"/>
      <c r="BO8" s="584"/>
      <c r="BP8" s="584"/>
      <c r="BQ8" s="584"/>
      <c r="BR8" s="584"/>
      <c r="BS8" s="584"/>
      <c r="BT8" s="584"/>
      <c r="BU8" s="584"/>
      <c r="BV8" s="584"/>
      <c r="BW8" s="584"/>
      <c r="BX8" s="584"/>
      <c r="BY8" s="584"/>
      <c r="BZ8" s="584"/>
      <c r="CA8" s="584"/>
      <c r="CB8" s="584"/>
      <c r="CC8" s="584"/>
      <c r="CD8" s="584"/>
      <c r="CE8" s="584"/>
      <c r="CF8" s="584"/>
      <c r="CG8" s="584"/>
      <c r="CH8" s="584"/>
      <c r="CI8" s="584"/>
      <c r="CJ8" s="584"/>
      <c r="CK8" s="584"/>
      <c r="CL8" s="584"/>
      <c r="CM8" s="584"/>
      <c r="CN8" s="584"/>
      <c r="CO8" s="584"/>
      <c r="CP8" s="584"/>
      <c r="CQ8" s="584"/>
      <c r="CR8" s="584"/>
      <c r="CS8" s="584"/>
      <c r="CT8" s="584"/>
      <c r="CU8" s="584"/>
      <c r="CV8" s="584"/>
      <c r="CW8" s="584"/>
      <c r="CX8" s="584"/>
      <c r="CY8" s="584"/>
      <c r="CZ8" s="584"/>
      <c r="DA8" s="584"/>
      <c r="DB8" s="584"/>
      <c r="DC8" s="584"/>
      <c r="DD8" s="584"/>
      <c r="DE8" s="584"/>
      <c r="DF8" s="584"/>
      <c r="DG8" s="584"/>
      <c r="DH8" s="584"/>
      <c r="DI8" s="584"/>
      <c r="DJ8" s="584"/>
      <c r="DK8" s="584"/>
      <c r="DL8" s="584"/>
      <c r="DM8" s="584"/>
      <c r="DN8" s="584"/>
      <c r="DO8" s="584"/>
      <c r="DP8" s="584"/>
      <c r="DQ8" s="584"/>
      <c r="DR8" s="584"/>
      <c r="DS8" s="584"/>
      <c r="DT8" s="584"/>
      <c r="DU8" s="584"/>
      <c r="DV8" s="584"/>
      <c r="DW8" s="584"/>
      <c r="DX8" s="584"/>
      <c r="DY8" s="584"/>
      <c r="DZ8" s="584"/>
      <c r="EA8" s="584"/>
      <c r="EB8" s="584"/>
      <c r="EC8" s="584"/>
      <c r="ED8" s="584"/>
      <c r="EE8" s="584"/>
      <c r="EF8" s="584"/>
      <c r="EG8" s="584"/>
      <c r="EH8" s="584"/>
      <c r="EI8" s="584"/>
      <c r="EJ8" s="584"/>
      <c r="EK8" s="584"/>
      <c r="EL8" s="584"/>
      <c r="EM8" s="584"/>
      <c r="EN8" s="584"/>
      <c r="EO8" s="584"/>
      <c r="EP8" s="584"/>
      <c r="EQ8" s="584"/>
      <c r="ER8" s="584"/>
      <c r="ES8" s="584"/>
      <c r="ET8" s="584"/>
      <c r="EU8" s="584"/>
      <c r="EV8" s="584"/>
      <c r="EW8" s="584"/>
      <c r="EX8" s="584"/>
      <c r="EY8" s="584"/>
      <c r="EZ8" s="584"/>
      <c r="FA8" s="584"/>
      <c r="FB8" s="584"/>
      <c r="FC8" s="584"/>
      <c r="FD8" s="584"/>
      <c r="FE8" s="584"/>
      <c r="FF8" s="584"/>
      <c r="FG8" s="584"/>
      <c r="FH8" s="584"/>
      <c r="FI8" s="584"/>
      <c r="FJ8" s="584"/>
      <c r="FK8" s="584"/>
      <c r="FL8" s="584"/>
      <c r="FM8" s="584"/>
      <c r="FN8" s="584"/>
      <c r="FO8" s="584"/>
      <c r="FP8" s="584"/>
      <c r="FQ8" s="584"/>
      <c r="FR8" s="584"/>
      <c r="FS8" s="584"/>
      <c r="FT8" s="584"/>
      <c r="FU8" s="584"/>
      <c r="FV8" s="584"/>
      <c r="FW8" s="584"/>
      <c r="FX8" s="584"/>
      <c r="FY8" s="584"/>
      <c r="FZ8" s="584"/>
      <c r="GA8" s="584"/>
      <c r="GB8" s="584"/>
      <c r="GC8" s="584"/>
      <c r="GD8" s="584"/>
      <c r="GE8" s="584"/>
      <c r="GF8" s="584"/>
      <c r="GG8" s="584"/>
      <c r="GH8" s="584"/>
      <c r="GI8" s="584"/>
      <c r="GJ8" s="584"/>
      <c r="GK8" s="584"/>
      <c r="GL8" s="584"/>
      <c r="GM8" s="584"/>
      <c r="GN8" s="584"/>
      <c r="GO8" s="584"/>
      <c r="GP8" s="584"/>
      <c r="GQ8" s="584"/>
      <c r="GR8" s="584"/>
      <c r="GS8" s="584"/>
      <c r="GT8" s="584"/>
      <c r="GU8" s="584"/>
      <c r="GV8" s="584"/>
      <c r="GW8" s="584"/>
      <c r="GX8" s="584"/>
      <c r="GY8" s="584"/>
      <c r="GZ8" s="584"/>
      <c r="HA8" s="584"/>
      <c r="HB8" s="584"/>
      <c r="HC8" s="584"/>
      <c r="HD8" s="584"/>
      <c r="HE8" s="584"/>
      <c r="HF8" s="584"/>
      <c r="HG8" s="584"/>
      <c r="HH8" s="584"/>
      <c r="HI8" s="584"/>
      <c r="HJ8" s="584"/>
      <c r="HK8" s="584"/>
      <c r="HL8" s="584"/>
      <c r="HM8" s="584"/>
      <c r="HN8" s="584"/>
      <c r="HO8" s="584"/>
      <c r="HP8" s="584"/>
      <c r="HQ8" s="584"/>
      <c r="HR8" s="584"/>
      <c r="HS8" s="584"/>
      <c r="HT8" s="584"/>
      <c r="HU8" s="584"/>
      <c r="HV8" s="584"/>
      <c r="HW8" s="584"/>
      <c r="HX8" s="584"/>
      <c r="HY8" s="584"/>
      <c r="HZ8" s="584"/>
      <c r="IA8" s="584"/>
      <c r="IB8" s="584"/>
      <c r="IC8" s="584"/>
      <c r="ID8" s="584"/>
      <c r="IE8" s="584"/>
      <c r="IF8" s="584"/>
      <c r="IG8" s="584"/>
      <c r="IH8" s="584"/>
      <c r="II8" s="584"/>
      <c r="IJ8" s="584"/>
      <c r="IK8" s="584"/>
      <c r="IL8" s="584"/>
      <c r="IM8" s="584"/>
      <c r="IN8" s="584"/>
      <c r="IO8" s="584"/>
      <c r="IP8" s="584"/>
      <c r="IQ8" s="584"/>
      <c r="IR8" s="584"/>
      <c r="IS8" s="584"/>
      <c r="IT8" s="584"/>
      <c r="IU8" s="584"/>
      <c r="IV8" s="584"/>
      <c r="IW8" s="584"/>
      <c r="IX8" s="584"/>
      <c r="IY8" s="584"/>
      <c r="IZ8" s="584"/>
      <c r="JA8" s="584"/>
      <c r="JB8" s="584"/>
      <c r="JC8" s="584"/>
      <c r="JD8" s="584"/>
      <c r="JE8" s="584"/>
      <c r="JF8" s="584"/>
      <c r="JG8" s="584"/>
      <c r="JH8" s="584"/>
      <c r="JI8" s="584"/>
      <c r="JJ8" s="584"/>
      <c r="JK8" s="584"/>
      <c r="JL8" s="584"/>
      <c r="JM8" s="584"/>
      <c r="JN8" s="584"/>
      <c r="JO8" s="584"/>
      <c r="JP8" s="584"/>
      <c r="JQ8" s="584"/>
      <c r="JR8" s="584"/>
    </row>
    <row r="9" spans="1:278" s="12" customFormat="1" ht="123" customHeight="1" thickTop="1" thickBot="1">
      <c r="A9" s="382"/>
      <c r="B9" s="384"/>
      <c r="C9" s="386"/>
      <c r="D9" s="388"/>
      <c r="E9" s="390"/>
      <c r="F9" s="251" t="s">
        <v>232</v>
      </c>
      <c r="G9" s="251" t="s">
        <v>234</v>
      </c>
      <c r="H9" s="251" t="s">
        <v>347</v>
      </c>
      <c r="I9" s="251" t="s">
        <v>236</v>
      </c>
      <c r="J9" s="154" t="s">
        <v>348</v>
      </c>
      <c r="K9" s="251" t="s">
        <v>242</v>
      </c>
      <c r="L9" s="251" t="s">
        <v>349</v>
      </c>
      <c r="M9" s="252" t="s">
        <v>350</v>
      </c>
      <c r="N9" s="251" t="s">
        <v>351</v>
      </c>
      <c r="O9" s="251" t="s">
        <v>352</v>
      </c>
      <c r="P9" s="251" t="s">
        <v>353</v>
      </c>
      <c r="Q9" s="251" t="s">
        <v>354</v>
      </c>
      <c r="R9" s="154" t="s">
        <v>355</v>
      </c>
      <c r="S9" s="251" t="s">
        <v>356</v>
      </c>
      <c r="T9" s="150" t="s">
        <v>244</v>
      </c>
      <c r="U9" s="150" t="s">
        <v>246</v>
      </c>
      <c r="V9" s="151" t="s">
        <v>357</v>
      </c>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row>
    <row r="10" spans="1:278" ht="64.5" customHeight="1">
      <c r="A10" s="519">
        <f>'[7]5. Identificación de Riesgos'!A10</f>
        <v>1</v>
      </c>
      <c r="B10" s="525" t="str">
        <f>'5. Identificación de Riesgos'!B10:B19</f>
        <v xml:space="preserve">Daño, pérdida o uso indebido de bienes muebles o  inmuebles </v>
      </c>
      <c r="C10" s="571" t="str">
        <f>'5. Identificación de Riesgos'!D10</f>
        <v>Demora en los procesos precontractuales y contractuales de infraestructura física de alta y media alta complejidad</v>
      </c>
      <c r="D10" s="522"/>
      <c r="E10" s="546" t="s">
        <v>500</v>
      </c>
      <c r="F10" s="527" t="s">
        <v>358</v>
      </c>
      <c r="G10" s="527" t="s">
        <v>359</v>
      </c>
      <c r="H10" s="527" t="s">
        <v>358</v>
      </c>
      <c r="I10" s="527" t="s">
        <v>358</v>
      </c>
      <c r="J10" s="572">
        <f>COUNTIF(F10:I10,"SI")/4</f>
        <v>0.25</v>
      </c>
      <c r="K10" s="573">
        <f>AVERAGE(J10:J19)</f>
        <v>0.42499999999999999</v>
      </c>
      <c r="L10" s="574" t="str">
        <f>'5. Identificación de Riesgos'!I10</f>
        <v>Afectación de reputacion,imagén,  credibilidad, satisfacción de usuarios y PI</v>
      </c>
      <c r="M10" s="546" t="s">
        <v>514</v>
      </c>
      <c r="N10" s="527" t="s">
        <v>359</v>
      </c>
      <c r="O10" s="527" t="s">
        <v>358</v>
      </c>
      <c r="P10" s="527" t="s">
        <v>359</v>
      </c>
      <c r="Q10" s="527" t="s">
        <v>359</v>
      </c>
      <c r="R10" s="572">
        <f>SUM(COUNTIF(N10,"SI")*25%,COUNTIF(O10,"SI")*40%,COUNTIF(P10,"SI")*25%,COUNTIF(Q10,"SI")*10%)</f>
        <v>0.6</v>
      </c>
      <c r="S10" s="573">
        <f>AVERAGE(R10:R13)</f>
        <v>0.6</v>
      </c>
      <c r="T10" s="420"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525"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29" t="str">
        <f>CONCATENATE(VLOOKUP((LEFT(T10,LEN(T10)-4)&amp;LEFT(U10,LEN(U10)-4)),'9- Matriz de Calor '!$D$17:$E$41,2,0)," - ",RIGHT(T10,1)*RIGHT(U10,1))</f>
        <v>Bajo - 2</v>
      </c>
    </row>
    <row r="11" spans="1:278" ht="55.5" customHeight="1">
      <c r="A11" s="530"/>
      <c r="B11" s="354"/>
      <c r="C11" s="152" t="str">
        <f>'5. Identificación de Riesgos'!D11</f>
        <v>Demora en la ejecución de los contratos de consultorías de estudios y diseños de infraestructura física de alta y media alta complejidad</v>
      </c>
      <c r="D11" s="247"/>
      <c r="E11" s="139" t="s">
        <v>501</v>
      </c>
      <c r="F11" s="245" t="s">
        <v>359</v>
      </c>
      <c r="G11" s="245" t="s">
        <v>359</v>
      </c>
      <c r="H11" s="245" t="s">
        <v>359</v>
      </c>
      <c r="I11" s="245" t="s">
        <v>359</v>
      </c>
      <c r="J11" s="250">
        <f t="shared" ref="J11:J29" si="0">COUNTIF(F11:I11,"SI")/4</f>
        <v>1</v>
      </c>
      <c r="K11" s="379"/>
      <c r="L11" s="246" t="str">
        <f>'5. Identificación de Riesgos'!I11</f>
        <v>Afectación Económica</v>
      </c>
      <c r="M11" s="139" t="s">
        <v>515</v>
      </c>
      <c r="N11" s="245" t="s">
        <v>359</v>
      </c>
      <c r="O11" s="245" t="s">
        <v>358</v>
      </c>
      <c r="P11" s="245" t="s">
        <v>359</v>
      </c>
      <c r="Q11" s="245" t="s">
        <v>359</v>
      </c>
      <c r="R11" s="250">
        <f t="shared" ref="R11:R19" si="1">SUM(COUNTIF(N11,"SI")*25%,COUNTIF(O11,"SI")*40%,COUNTIF(P11,"SI")*25%,COUNTIF(Q11,"SI")*10%)</f>
        <v>0.6</v>
      </c>
      <c r="S11" s="379"/>
      <c r="T11" s="380"/>
      <c r="U11" s="354"/>
      <c r="V11" s="531"/>
    </row>
    <row r="12" spans="1:278" ht="48" customHeight="1">
      <c r="A12" s="530"/>
      <c r="B12" s="354"/>
      <c r="C12" s="152" t="str">
        <f>'5. Identificación de Riesgos'!D12</f>
        <v>Vencimiento de pólizas de seguro</v>
      </c>
      <c r="D12" s="247"/>
      <c r="E12" s="139" t="s">
        <v>502</v>
      </c>
      <c r="F12" s="245" t="s">
        <v>359</v>
      </c>
      <c r="G12" s="245" t="s">
        <v>359</v>
      </c>
      <c r="H12" s="245" t="s">
        <v>359</v>
      </c>
      <c r="I12" s="245" t="s">
        <v>359</v>
      </c>
      <c r="J12" s="250">
        <f t="shared" si="0"/>
        <v>1</v>
      </c>
      <c r="K12" s="379"/>
      <c r="L12" s="246" t="str">
        <f>'5. Identificación de Riesgos'!I12</f>
        <v>Interrupción o afectación en la prestación del servicio judicial</v>
      </c>
      <c r="M12" s="139" t="s">
        <v>516</v>
      </c>
      <c r="N12" s="245" t="s">
        <v>359</v>
      </c>
      <c r="O12" s="245" t="s">
        <v>358</v>
      </c>
      <c r="P12" s="245" t="s">
        <v>359</v>
      </c>
      <c r="Q12" s="245" t="s">
        <v>359</v>
      </c>
      <c r="R12" s="250">
        <f t="shared" si="1"/>
        <v>0.6</v>
      </c>
      <c r="S12" s="379"/>
      <c r="T12" s="380"/>
      <c r="U12" s="354"/>
      <c r="V12" s="531"/>
    </row>
    <row r="13" spans="1:278" ht="48.75" customHeight="1">
      <c r="A13" s="530"/>
      <c r="B13" s="354"/>
      <c r="C13" s="152" t="str">
        <f>'5. Identificación de Riesgos'!D13</f>
        <v>Incumplimiento en la programación de mantenimientos</v>
      </c>
      <c r="D13" s="247"/>
      <c r="E13" s="139" t="s">
        <v>501</v>
      </c>
      <c r="F13" s="245" t="s">
        <v>359</v>
      </c>
      <c r="G13" s="245" t="s">
        <v>359</v>
      </c>
      <c r="H13" s="245" t="s">
        <v>359</v>
      </c>
      <c r="I13" s="245" t="s">
        <v>359</v>
      </c>
      <c r="J13" s="250">
        <f t="shared" si="0"/>
        <v>1</v>
      </c>
      <c r="K13" s="379"/>
      <c r="L13" s="246" t="str">
        <f>'5. Identificación de Riesgos'!I13</f>
        <v>Interrupción o afectación en la prestación del servicio administrativo</v>
      </c>
      <c r="M13" s="139" t="s">
        <v>515</v>
      </c>
      <c r="N13" s="245" t="s">
        <v>359</v>
      </c>
      <c r="O13" s="245" t="s">
        <v>358</v>
      </c>
      <c r="P13" s="245" t="s">
        <v>359</v>
      </c>
      <c r="Q13" s="245" t="s">
        <v>359</v>
      </c>
      <c r="R13" s="250">
        <f t="shared" si="1"/>
        <v>0.6</v>
      </c>
      <c r="S13" s="379"/>
      <c r="T13" s="380"/>
      <c r="U13" s="354"/>
      <c r="V13" s="531"/>
    </row>
    <row r="14" spans="1:278" ht="39.75" customHeight="1">
      <c r="A14" s="530"/>
      <c r="B14" s="354"/>
      <c r="C14" s="152" t="str">
        <f>'5. Identificación de Riesgos'!D14</f>
        <v>Mantenimientos realizados sin observar instruciones del fabricante</v>
      </c>
      <c r="D14" s="247"/>
      <c r="E14" s="139" t="s">
        <v>503</v>
      </c>
      <c r="F14" s="245" t="s">
        <v>359</v>
      </c>
      <c r="G14" s="245" t="s">
        <v>359</v>
      </c>
      <c r="H14" s="245" t="s">
        <v>359</v>
      </c>
      <c r="I14" s="245" t="s">
        <v>359</v>
      </c>
      <c r="J14" s="250">
        <f t="shared" ref="J14" si="2">COUNTIF(F14:I14,"SI")/4</f>
        <v>1</v>
      </c>
      <c r="K14" s="379"/>
      <c r="L14" s="246">
        <f>'5. Identificación de Riesgos'!I14</f>
        <v>0</v>
      </c>
      <c r="M14" s="139"/>
      <c r="N14" s="245"/>
      <c r="O14" s="245"/>
      <c r="P14" s="245"/>
      <c r="Q14" s="245"/>
      <c r="R14" s="250">
        <f t="shared" si="1"/>
        <v>0</v>
      </c>
      <c r="S14" s="379"/>
      <c r="T14" s="380"/>
      <c r="U14" s="354"/>
      <c r="V14" s="531"/>
    </row>
    <row r="15" spans="1:278" ht="8.25" customHeight="1">
      <c r="A15" s="530"/>
      <c r="B15" s="354"/>
      <c r="C15" s="152"/>
      <c r="D15" s="247"/>
      <c r="E15" s="139"/>
      <c r="F15" s="245"/>
      <c r="G15" s="245"/>
      <c r="H15" s="245"/>
      <c r="I15" s="245"/>
      <c r="J15" s="250">
        <f t="shared" si="0"/>
        <v>0</v>
      </c>
      <c r="K15" s="379"/>
      <c r="L15" s="246">
        <f>'5. Identificación de Riesgos'!I15</f>
        <v>0</v>
      </c>
      <c r="M15" s="153"/>
      <c r="N15" s="245"/>
      <c r="O15" s="245"/>
      <c r="P15" s="245"/>
      <c r="Q15" s="245"/>
      <c r="R15" s="250">
        <f t="shared" si="1"/>
        <v>0</v>
      </c>
      <c r="S15" s="379"/>
      <c r="T15" s="380"/>
      <c r="U15" s="354"/>
      <c r="V15" s="531"/>
    </row>
    <row r="16" spans="1:278" ht="8.25" customHeight="1">
      <c r="A16" s="530"/>
      <c r="B16" s="354"/>
      <c r="C16" s="152">
        <f>'5. Identificación de Riesgos'!D16</f>
        <v>0</v>
      </c>
      <c r="D16" s="247"/>
      <c r="E16" s="139"/>
      <c r="F16" s="245"/>
      <c r="G16" s="245"/>
      <c r="H16" s="245"/>
      <c r="I16" s="245"/>
      <c r="J16" s="250">
        <f t="shared" si="0"/>
        <v>0</v>
      </c>
      <c r="K16" s="379"/>
      <c r="L16" s="246">
        <f>'5. Identificación de Riesgos'!I16</f>
        <v>0</v>
      </c>
      <c r="M16" s="153"/>
      <c r="N16" s="245"/>
      <c r="O16" s="245"/>
      <c r="P16" s="245"/>
      <c r="Q16" s="245"/>
      <c r="R16" s="250">
        <f t="shared" si="1"/>
        <v>0</v>
      </c>
      <c r="S16" s="379"/>
      <c r="T16" s="380"/>
      <c r="U16" s="354"/>
      <c r="V16" s="531"/>
    </row>
    <row r="17" spans="1:22" ht="8.25" customHeight="1">
      <c r="A17" s="530"/>
      <c r="B17" s="354"/>
      <c r="C17" s="152">
        <f>'5. Identificación de Riesgos'!D17</f>
        <v>0</v>
      </c>
      <c r="D17" s="247"/>
      <c r="E17" s="139"/>
      <c r="F17" s="245"/>
      <c r="G17" s="245"/>
      <c r="H17" s="245"/>
      <c r="I17" s="245"/>
      <c r="J17" s="250">
        <f t="shared" si="0"/>
        <v>0</v>
      </c>
      <c r="K17" s="379"/>
      <c r="L17" s="246">
        <f>'5. Identificación de Riesgos'!I17</f>
        <v>0</v>
      </c>
      <c r="M17" s="153"/>
      <c r="N17" s="245"/>
      <c r="O17" s="245"/>
      <c r="P17" s="245"/>
      <c r="Q17" s="245"/>
      <c r="R17" s="250">
        <f t="shared" si="1"/>
        <v>0</v>
      </c>
      <c r="S17" s="379"/>
      <c r="T17" s="380"/>
      <c r="U17" s="354"/>
      <c r="V17" s="531"/>
    </row>
    <row r="18" spans="1:22" ht="8.25" customHeight="1">
      <c r="A18" s="530"/>
      <c r="B18" s="354"/>
      <c r="C18" s="152">
        <f>'5. Identificación de Riesgos'!D18</f>
        <v>0</v>
      </c>
      <c r="D18" s="247"/>
      <c r="E18" s="139"/>
      <c r="F18" s="245"/>
      <c r="G18" s="245"/>
      <c r="H18" s="245"/>
      <c r="I18" s="245"/>
      <c r="J18" s="250">
        <f t="shared" si="0"/>
        <v>0</v>
      </c>
      <c r="K18" s="379"/>
      <c r="L18" s="246">
        <f>'5. Identificación de Riesgos'!I18</f>
        <v>0</v>
      </c>
      <c r="M18" s="153"/>
      <c r="N18" s="245"/>
      <c r="O18" s="245"/>
      <c r="P18" s="245"/>
      <c r="Q18" s="245"/>
      <c r="R18" s="250">
        <f t="shared" si="1"/>
        <v>0</v>
      </c>
      <c r="S18" s="379"/>
      <c r="T18" s="380"/>
      <c r="U18" s="354"/>
      <c r="V18" s="531"/>
    </row>
    <row r="19" spans="1:22" ht="8.25" customHeight="1" thickBot="1">
      <c r="A19" s="532"/>
      <c r="B19" s="538"/>
      <c r="C19" s="575">
        <f>'5. Identificación de Riesgos'!D19</f>
        <v>0</v>
      </c>
      <c r="D19" s="539"/>
      <c r="E19" s="555"/>
      <c r="F19" s="540"/>
      <c r="G19" s="540"/>
      <c r="H19" s="540"/>
      <c r="I19" s="540"/>
      <c r="J19" s="576">
        <f t="shared" si="0"/>
        <v>0</v>
      </c>
      <c r="K19" s="577"/>
      <c r="L19" s="578">
        <f>'5. Identificación de Riesgos'!I19</f>
        <v>0</v>
      </c>
      <c r="M19" s="579"/>
      <c r="N19" s="540"/>
      <c r="O19" s="540"/>
      <c r="P19" s="540"/>
      <c r="Q19" s="540"/>
      <c r="R19" s="576">
        <f t="shared" si="1"/>
        <v>0</v>
      </c>
      <c r="S19" s="577"/>
      <c r="T19" s="421"/>
      <c r="U19" s="538"/>
      <c r="V19" s="542"/>
    </row>
    <row r="20" spans="1:22" ht="29.25" customHeight="1">
      <c r="A20" s="519">
        <f>'[7]5. Identificación de Riesgos'!A20</f>
        <v>2</v>
      </c>
      <c r="B20" s="525" t="str">
        <f>'5. Identificación de Riesgos'!B20:B29</f>
        <v xml:space="preserve">Titulación de bienes inmuebles sin legalizar </v>
      </c>
      <c r="C20" s="571" t="str">
        <f>'5. Identificación de Riesgos'!D20</f>
        <v>Desactualización de los inventarios</v>
      </c>
      <c r="D20" s="522"/>
      <c r="E20" s="546" t="s">
        <v>523</v>
      </c>
      <c r="F20" s="527" t="s">
        <v>358</v>
      </c>
      <c r="G20" s="527" t="s">
        <v>359</v>
      </c>
      <c r="H20" s="527" t="s">
        <v>358</v>
      </c>
      <c r="I20" s="527"/>
      <c r="J20" s="572">
        <f t="shared" si="0"/>
        <v>0.25</v>
      </c>
      <c r="K20" s="573">
        <f>AVERAGE(J20:J24)</f>
        <v>0.15</v>
      </c>
      <c r="L20" s="580" t="str">
        <f>'5. Identificación de Riesgos'!I20</f>
        <v>Afectación Económica</v>
      </c>
      <c r="M20" s="581" t="s">
        <v>525</v>
      </c>
      <c r="N20" s="527" t="s">
        <v>358</v>
      </c>
      <c r="O20" s="527" t="s">
        <v>359</v>
      </c>
      <c r="P20" s="527" t="s">
        <v>359</v>
      </c>
      <c r="Q20" s="527" t="s">
        <v>358</v>
      </c>
      <c r="R20" s="572">
        <f t="shared" ref="R20:R29" si="3">SUM(COUNTIF(N20,"SI")*25%,COUNTIF(O20,"SI")*40%,COUNTIF(P20,"SI")*25%,COUNTIF(Q20,"SI")*10%)</f>
        <v>0.65</v>
      </c>
      <c r="S20" s="573">
        <f>AVERAGE(R20:R22)</f>
        <v>0.65</v>
      </c>
      <c r="T20" s="420"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Baja - 2</v>
      </c>
      <c r="U20" s="525"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529" t="str">
        <f>CONCATENATE(VLOOKUP((LEFT(T20,LEN(T20)-4)&amp;LEFT(U20,LEN(U20)-4)),'9- Matriz de Calor '!$D$17:$E$41,2,0)," - ",RIGHT(T20,1)*RIGHT(U20,1))</f>
        <v>Moderado - 4</v>
      </c>
    </row>
    <row r="21" spans="1:22" ht="23.25" customHeight="1">
      <c r="A21" s="530"/>
      <c r="B21" s="354"/>
      <c r="C21" s="152" t="str">
        <f>'5. Identificación de Riesgos'!D21</f>
        <v>Documentación del inmuebe inexistente o incompleta</v>
      </c>
      <c r="D21" s="247"/>
      <c r="E21" s="139" t="s">
        <v>522</v>
      </c>
      <c r="F21" s="245" t="s">
        <v>358</v>
      </c>
      <c r="G21" s="245" t="s">
        <v>359</v>
      </c>
      <c r="H21" s="245" t="s">
        <v>358</v>
      </c>
      <c r="I21" s="245"/>
      <c r="J21" s="250">
        <f t="shared" si="0"/>
        <v>0.25</v>
      </c>
      <c r="K21" s="379"/>
      <c r="L21" s="155" t="str">
        <f>'5. Identificación de Riesgos'!I21</f>
        <v>Interrupción o afectación en la prestación del servicio judicial</v>
      </c>
      <c r="M21" s="139" t="s">
        <v>526</v>
      </c>
      <c r="N21" s="245" t="s">
        <v>358</v>
      </c>
      <c r="O21" s="245" t="s">
        <v>359</v>
      </c>
      <c r="P21" s="245" t="s">
        <v>359</v>
      </c>
      <c r="Q21" s="245" t="s">
        <v>358</v>
      </c>
      <c r="R21" s="250">
        <f t="shared" si="3"/>
        <v>0.65</v>
      </c>
      <c r="S21" s="379"/>
      <c r="T21" s="380"/>
      <c r="U21" s="354"/>
      <c r="V21" s="531"/>
    </row>
    <row r="22" spans="1:22" ht="29.25" customHeight="1">
      <c r="A22" s="530"/>
      <c r="B22" s="354"/>
      <c r="C22" s="152" t="str">
        <f>'5. Identificación de Riesgos'!D22</f>
        <v xml:space="preserve">Procesos judiciales sin concluir </v>
      </c>
      <c r="D22" s="247"/>
      <c r="E22" s="139" t="s">
        <v>524</v>
      </c>
      <c r="F22" s="245" t="s">
        <v>358</v>
      </c>
      <c r="G22" s="245" t="s">
        <v>359</v>
      </c>
      <c r="H22" s="245" t="s">
        <v>358</v>
      </c>
      <c r="I22" s="245"/>
      <c r="J22" s="250">
        <f t="shared" si="0"/>
        <v>0.25</v>
      </c>
      <c r="K22" s="379"/>
      <c r="L22" s="155" t="str">
        <f>'5. Identificación de Riesgos'!I22</f>
        <v>Interrupción o afectación en la prestación del servicio administrativo</v>
      </c>
      <c r="M22" s="139" t="s">
        <v>527</v>
      </c>
      <c r="N22" s="245" t="s">
        <v>358</v>
      </c>
      <c r="O22" s="245" t="s">
        <v>359</v>
      </c>
      <c r="P22" s="245" t="s">
        <v>359</v>
      </c>
      <c r="Q22" s="245" t="s">
        <v>358</v>
      </c>
      <c r="R22" s="250">
        <f t="shared" si="3"/>
        <v>0.65</v>
      </c>
      <c r="S22" s="379"/>
      <c r="T22" s="380"/>
      <c r="U22" s="354"/>
      <c r="V22" s="531"/>
    </row>
    <row r="23" spans="1:22" ht="9" customHeight="1">
      <c r="A23" s="530"/>
      <c r="B23" s="354"/>
      <c r="C23" s="152">
        <f>'5. Identificación de Riesgos'!D23</f>
        <v>0</v>
      </c>
      <c r="D23" s="247"/>
      <c r="E23" s="139"/>
      <c r="F23" s="245"/>
      <c r="G23" s="245"/>
      <c r="H23" s="245"/>
      <c r="I23" s="245"/>
      <c r="J23" s="250">
        <f t="shared" si="0"/>
        <v>0</v>
      </c>
      <c r="K23" s="379"/>
      <c r="L23" s="155">
        <f>'5. Identificación de Riesgos'!I23</f>
        <v>0</v>
      </c>
      <c r="M23" s="153"/>
      <c r="N23" s="245"/>
      <c r="O23" s="245"/>
      <c r="P23" s="245"/>
      <c r="Q23" s="245"/>
      <c r="R23" s="250">
        <f t="shared" si="3"/>
        <v>0</v>
      </c>
      <c r="S23" s="379"/>
      <c r="T23" s="380"/>
      <c r="U23" s="354"/>
      <c r="V23" s="531"/>
    </row>
    <row r="24" spans="1:22" ht="9" customHeight="1">
      <c r="A24" s="530"/>
      <c r="B24" s="354"/>
      <c r="C24" s="152">
        <f>'5. Identificación de Riesgos'!D24</f>
        <v>0</v>
      </c>
      <c r="D24" s="247"/>
      <c r="E24" s="139"/>
      <c r="F24" s="245"/>
      <c r="G24" s="245"/>
      <c r="H24" s="245"/>
      <c r="I24" s="245"/>
      <c r="J24" s="250">
        <f t="shared" si="0"/>
        <v>0</v>
      </c>
      <c r="K24" s="379"/>
      <c r="L24" s="155">
        <f>'5. Identificación de Riesgos'!I24</f>
        <v>0</v>
      </c>
      <c r="M24" s="153"/>
      <c r="N24" s="245"/>
      <c r="O24" s="245"/>
      <c r="P24" s="245"/>
      <c r="Q24" s="245"/>
      <c r="R24" s="250">
        <f t="shared" si="3"/>
        <v>0</v>
      </c>
      <c r="S24" s="379"/>
      <c r="T24" s="380"/>
      <c r="U24" s="354"/>
      <c r="V24" s="531"/>
    </row>
    <row r="25" spans="1:22" ht="9" customHeight="1">
      <c r="A25" s="530"/>
      <c r="B25" s="354"/>
      <c r="C25" s="152">
        <f>'5. Identificación de Riesgos'!D25</f>
        <v>0</v>
      </c>
      <c r="D25" s="247"/>
      <c r="E25" s="139"/>
      <c r="F25" s="245"/>
      <c r="G25" s="245"/>
      <c r="H25" s="245"/>
      <c r="I25" s="245"/>
      <c r="J25" s="250">
        <f t="shared" si="0"/>
        <v>0</v>
      </c>
      <c r="K25" s="379"/>
      <c r="L25" s="155">
        <f>'5. Identificación de Riesgos'!I25</f>
        <v>0</v>
      </c>
      <c r="M25" s="153"/>
      <c r="N25" s="245"/>
      <c r="O25" s="245"/>
      <c r="P25" s="245"/>
      <c r="Q25" s="245"/>
      <c r="R25" s="250">
        <f t="shared" si="3"/>
        <v>0</v>
      </c>
      <c r="S25" s="379"/>
      <c r="T25" s="380"/>
      <c r="U25" s="354"/>
      <c r="V25" s="531"/>
    </row>
    <row r="26" spans="1:22" ht="9" customHeight="1">
      <c r="A26" s="530"/>
      <c r="B26" s="354"/>
      <c r="C26" s="152">
        <f>'5. Identificación de Riesgos'!D26</f>
        <v>0</v>
      </c>
      <c r="D26" s="247"/>
      <c r="E26" s="139"/>
      <c r="F26" s="245"/>
      <c r="G26" s="245"/>
      <c r="H26" s="245"/>
      <c r="I26" s="245"/>
      <c r="J26" s="250">
        <f t="shared" si="0"/>
        <v>0</v>
      </c>
      <c r="K26" s="379"/>
      <c r="L26" s="155">
        <f>'5. Identificación de Riesgos'!I26</f>
        <v>0</v>
      </c>
      <c r="M26" s="153"/>
      <c r="N26" s="245"/>
      <c r="O26" s="245"/>
      <c r="P26" s="245"/>
      <c r="Q26" s="245"/>
      <c r="R26" s="250">
        <f t="shared" si="3"/>
        <v>0</v>
      </c>
      <c r="S26" s="379"/>
      <c r="T26" s="380"/>
      <c r="U26" s="354"/>
      <c r="V26" s="531"/>
    </row>
    <row r="27" spans="1:22" ht="9" customHeight="1">
      <c r="A27" s="530"/>
      <c r="B27" s="354"/>
      <c r="C27" s="152">
        <f>'5. Identificación de Riesgos'!D27</f>
        <v>0</v>
      </c>
      <c r="D27" s="247"/>
      <c r="E27" s="139"/>
      <c r="F27" s="245"/>
      <c r="G27" s="245"/>
      <c r="H27" s="245"/>
      <c r="I27" s="245"/>
      <c r="J27" s="250">
        <f t="shared" si="0"/>
        <v>0</v>
      </c>
      <c r="K27" s="379"/>
      <c r="L27" s="155">
        <f>'5. Identificación de Riesgos'!I27</f>
        <v>0</v>
      </c>
      <c r="M27" s="153"/>
      <c r="N27" s="245"/>
      <c r="O27" s="245"/>
      <c r="P27" s="245"/>
      <c r="Q27" s="245"/>
      <c r="R27" s="250">
        <f t="shared" si="3"/>
        <v>0</v>
      </c>
      <c r="S27" s="379"/>
      <c r="T27" s="380"/>
      <c r="U27" s="354"/>
      <c r="V27" s="531"/>
    </row>
    <row r="28" spans="1:22" ht="9" customHeight="1">
      <c r="A28" s="530"/>
      <c r="B28" s="354"/>
      <c r="C28" s="152">
        <f>'5. Identificación de Riesgos'!D28</f>
        <v>0</v>
      </c>
      <c r="D28" s="247"/>
      <c r="E28" s="139"/>
      <c r="F28" s="245"/>
      <c r="G28" s="245"/>
      <c r="H28" s="245"/>
      <c r="I28" s="245"/>
      <c r="J28" s="250">
        <f t="shared" si="0"/>
        <v>0</v>
      </c>
      <c r="K28" s="379"/>
      <c r="L28" s="155">
        <f>'5. Identificación de Riesgos'!I28</f>
        <v>0</v>
      </c>
      <c r="M28" s="153"/>
      <c r="N28" s="245"/>
      <c r="O28" s="245"/>
      <c r="P28" s="245"/>
      <c r="Q28" s="245"/>
      <c r="R28" s="250">
        <f t="shared" si="3"/>
        <v>0</v>
      </c>
      <c r="S28" s="379"/>
      <c r="T28" s="380"/>
      <c r="U28" s="354"/>
      <c r="V28" s="531"/>
    </row>
    <row r="29" spans="1:22" ht="9.75" customHeight="1" thickBot="1">
      <c r="A29" s="532"/>
      <c r="B29" s="538"/>
      <c r="C29" s="575">
        <f>'5. Identificación de Riesgos'!D29</f>
        <v>0</v>
      </c>
      <c r="D29" s="539"/>
      <c r="E29" s="555"/>
      <c r="F29" s="540"/>
      <c r="G29" s="540"/>
      <c r="H29" s="540"/>
      <c r="I29" s="540"/>
      <c r="J29" s="576">
        <f t="shared" si="0"/>
        <v>0</v>
      </c>
      <c r="K29" s="577"/>
      <c r="L29" s="582">
        <f>'5. Identificación de Riesgos'!I29</f>
        <v>0</v>
      </c>
      <c r="M29" s="579"/>
      <c r="N29" s="540"/>
      <c r="O29" s="540"/>
      <c r="P29" s="540"/>
      <c r="Q29" s="540"/>
      <c r="R29" s="576">
        <f t="shared" si="3"/>
        <v>0</v>
      </c>
      <c r="S29" s="577"/>
      <c r="T29" s="421"/>
      <c r="U29" s="538"/>
      <c r="V29" s="542"/>
    </row>
    <row r="30" spans="1:22" ht="38.25">
      <c r="A30" s="519">
        <f>'[7]5. Identificación de Riesgos'!A30</f>
        <v>3</v>
      </c>
      <c r="B30" s="525" t="str">
        <f>'5. Identificación de Riesgos'!B30:B39</f>
        <v xml:space="preserve">Incumplimiento de los matenimientos preventivos, correctivos </v>
      </c>
      <c r="C30" s="571" t="str">
        <f>'5. Identificación de Riesgos'!D30</f>
        <v>Falta de insumos</v>
      </c>
      <c r="D30" s="522"/>
      <c r="E30" s="546" t="s">
        <v>504</v>
      </c>
      <c r="F30" s="527" t="s">
        <v>358</v>
      </c>
      <c r="G30" s="527" t="s">
        <v>359</v>
      </c>
      <c r="H30" s="527" t="s">
        <v>358</v>
      </c>
      <c r="I30" s="527" t="s">
        <v>359</v>
      </c>
      <c r="J30" s="572">
        <f t="shared" ref="J30:J89" si="4">COUNTIF(F30:I30,"SI")/4</f>
        <v>0.5</v>
      </c>
      <c r="K30" s="573">
        <f>AVERAGE(J30:J30)</f>
        <v>0.5</v>
      </c>
      <c r="L30" s="574" t="str">
        <f>'5. Identificación de Riesgos'!I30</f>
        <v>Interrupción o afectación en la prestación del servicio judicial</v>
      </c>
      <c r="M30" s="581" t="s">
        <v>517</v>
      </c>
      <c r="N30" s="527" t="s">
        <v>359</v>
      </c>
      <c r="O30" s="527" t="s">
        <v>359</v>
      </c>
      <c r="P30" s="527" t="s">
        <v>359</v>
      </c>
      <c r="Q30" s="527" t="s">
        <v>359</v>
      </c>
      <c r="R30" s="572">
        <f t="shared" ref="R30:R89" si="5">SUM(COUNTIF(N30,"SI")*25%,COUNTIF(O30,"SI")*40%,COUNTIF(P30,"SI")*25%,COUNTIF(Q30,"SI")*10%)</f>
        <v>1</v>
      </c>
      <c r="S30" s="573">
        <f>AVERAGE(R30:R33)</f>
        <v>1</v>
      </c>
      <c r="T30" s="420"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Baja - 2</v>
      </c>
      <c r="U30" s="525"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529" t="str">
        <f>CONCATENATE(VLOOKUP((LEFT(T30,LEN(T30)-4)&amp;LEFT(U30,LEN(U30)-4)),'9- Matriz de Calor '!$D$17:$E$41,2,0)," - ",RIGHT(T30,1)*RIGHT(U30,1))</f>
        <v>Bajo - 2</v>
      </c>
    </row>
    <row r="31" spans="1:22" ht="48" customHeight="1">
      <c r="A31" s="530"/>
      <c r="B31" s="354"/>
      <c r="C31" s="152" t="str">
        <f>'5. Identificación de Riesgos'!D31</f>
        <v>Desconocimiento de la especificaciones del fabricante</v>
      </c>
      <c r="D31" s="247"/>
      <c r="E31" s="139" t="s">
        <v>505</v>
      </c>
      <c r="F31" s="245" t="s">
        <v>358</v>
      </c>
      <c r="G31" s="245" t="s">
        <v>359</v>
      </c>
      <c r="H31" s="245" t="s">
        <v>358</v>
      </c>
      <c r="I31" s="245" t="s">
        <v>359</v>
      </c>
      <c r="J31" s="250">
        <f t="shared" si="4"/>
        <v>0.5</v>
      </c>
      <c r="K31" s="379"/>
      <c r="L31" s="246" t="str">
        <f>'5. Identificación de Riesgos'!I31</f>
        <v>Interrupción o afectación en la prestación del servicio administrativo</v>
      </c>
      <c r="M31" s="153" t="s">
        <v>517</v>
      </c>
      <c r="N31" s="245" t="s">
        <v>359</v>
      </c>
      <c r="O31" s="245" t="s">
        <v>359</v>
      </c>
      <c r="P31" s="245" t="s">
        <v>359</v>
      </c>
      <c r="Q31" s="245" t="s">
        <v>359</v>
      </c>
      <c r="R31" s="250">
        <f t="shared" si="5"/>
        <v>1</v>
      </c>
      <c r="S31" s="379"/>
      <c r="T31" s="380"/>
      <c r="U31" s="354"/>
      <c r="V31" s="531"/>
    </row>
    <row r="32" spans="1:22" ht="30" customHeight="1">
      <c r="A32" s="530"/>
      <c r="B32" s="354"/>
      <c r="C32" s="152" t="str">
        <f>'5. Identificación de Riesgos'!D32</f>
        <v xml:space="preserve">No previsión de presupuestos </v>
      </c>
      <c r="D32" s="247"/>
      <c r="E32" s="139" t="s">
        <v>506</v>
      </c>
      <c r="F32" s="245" t="s">
        <v>358</v>
      </c>
      <c r="G32" s="245" t="s">
        <v>359</v>
      </c>
      <c r="H32" s="245" t="s">
        <v>358</v>
      </c>
      <c r="I32" s="245" t="s">
        <v>359</v>
      </c>
      <c r="J32" s="250">
        <f t="shared" si="4"/>
        <v>0.5</v>
      </c>
      <c r="K32" s="379"/>
      <c r="L32" s="246" t="str">
        <f>'5. Identificación de Riesgos'!I32</f>
        <v>Afectación Económica</v>
      </c>
      <c r="M32" s="153" t="s">
        <v>517</v>
      </c>
      <c r="N32" s="245" t="s">
        <v>359</v>
      </c>
      <c r="O32" s="245" t="s">
        <v>359</v>
      </c>
      <c r="P32" s="245" t="s">
        <v>359</v>
      </c>
      <c r="Q32" s="245" t="s">
        <v>359</v>
      </c>
      <c r="R32" s="250">
        <f t="shared" si="5"/>
        <v>1</v>
      </c>
      <c r="S32" s="379"/>
      <c r="T32" s="380"/>
      <c r="U32" s="354"/>
      <c r="V32" s="531"/>
    </row>
    <row r="33" spans="1:22" ht="32.25" customHeight="1">
      <c r="A33" s="530"/>
      <c r="B33" s="354"/>
      <c r="C33" s="152" t="str">
        <f>'5. Identificación de Riesgos'!D33</f>
        <v>Recibo tardio de presupuesto</v>
      </c>
      <c r="D33" s="247"/>
      <c r="E33" s="139" t="s">
        <v>507</v>
      </c>
      <c r="F33" s="245" t="s">
        <v>358</v>
      </c>
      <c r="G33" s="245" t="s">
        <v>359</v>
      </c>
      <c r="H33" s="245" t="s">
        <v>358</v>
      </c>
      <c r="I33" s="245" t="s">
        <v>359</v>
      </c>
      <c r="J33" s="250">
        <f t="shared" si="4"/>
        <v>0.5</v>
      </c>
      <c r="K33" s="379"/>
      <c r="L33" s="246" t="str">
        <f>'5. Identificación de Riesgos'!I33</f>
        <v>Incumplimiento de las metas establecidas</v>
      </c>
      <c r="M33" s="153" t="s">
        <v>517</v>
      </c>
      <c r="N33" s="245" t="s">
        <v>359</v>
      </c>
      <c r="O33" s="245" t="s">
        <v>359</v>
      </c>
      <c r="P33" s="245" t="s">
        <v>359</v>
      </c>
      <c r="Q33" s="245" t="s">
        <v>359</v>
      </c>
      <c r="R33" s="250">
        <f t="shared" si="5"/>
        <v>1</v>
      </c>
      <c r="S33" s="379"/>
      <c r="T33" s="380"/>
      <c r="U33" s="354"/>
      <c r="V33" s="531"/>
    </row>
    <row r="34" spans="1:22" ht="39.75" customHeight="1">
      <c r="A34" s="530"/>
      <c r="B34" s="354"/>
      <c r="C34" s="152" t="str">
        <f>'5. Identificación de Riesgos'!D34</f>
        <v>Falta de personal</v>
      </c>
      <c r="D34" s="247"/>
      <c r="E34" s="139" t="s">
        <v>508</v>
      </c>
      <c r="F34" s="245" t="s">
        <v>358</v>
      </c>
      <c r="G34" s="245" t="s">
        <v>359</v>
      </c>
      <c r="H34" s="245" t="s">
        <v>358</v>
      </c>
      <c r="I34" s="245" t="s">
        <v>359</v>
      </c>
      <c r="J34" s="250">
        <f t="shared" si="4"/>
        <v>0.5</v>
      </c>
      <c r="K34" s="379"/>
      <c r="L34" s="246">
        <f>'5. Identificación de Riesgos'!I34</f>
        <v>0</v>
      </c>
      <c r="M34" s="153"/>
      <c r="N34" s="245"/>
      <c r="O34" s="245"/>
      <c r="P34" s="245"/>
      <c r="Q34" s="245"/>
      <c r="R34" s="250">
        <f t="shared" si="5"/>
        <v>0</v>
      </c>
      <c r="S34" s="379"/>
      <c r="T34" s="380"/>
      <c r="U34" s="354"/>
      <c r="V34" s="531"/>
    </row>
    <row r="35" spans="1:22" ht="45" customHeight="1">
      <c r="A35" s="530"/>
      <c r="B35" s="354"/>
      <c r="C35" s="152" t="str">
        <f>'5. Identificación de Riesgos'!D35</f>
        <v>No planificar las actividades</v>
      </c>
      <c r="D35" s="247"/>
      <c r="E35" s="139" t="s">
        <v>501</v>
      </c>
      <c r="F35" s="245" t="s">
        <v>358</v>
      </c>
      <c r="G35" s="245" t="s">
        <v>359</v>
      </c>
      <c r="H35" s="245" t="s">
        <v>358</v>
      </c>
      <c r="I35" s="245" t="s">
        <v>359</v>
      </c>
      <c r="J35" s="250">
        <f t="shared" si="4"/>
        <v>0.5</v>
      </c>
      <c r="K35" s="379"/>
      <c r="L35" s="246">
        <f>'5. Identificación de Riesgos'!I35</f>
        <v>0</v>
      </c>
      <c r="M35" s="153"/>
      <c r="N35" s="245"/>
      <c r="O35" s="245"/>
      <c r="P35" s="245"/>
      <c r="Q35" s="245"/>
      <c r="R35" s="250">
        <f t="shared" si="5"/>
        <v>0</v>
      </c>
      <c r="S35" s="379"/>
      <c r="T35" s="380"/>
      <c r="U35" s="354"/>
      <c r="V35" s="531"/>
    </row>
    <row r="36" spans="1:22" ht="40.5" customHeight="1">
      <c r="A36" s="530"/>
      <c r="B36" s="354"/>
      <c r="C36" s="152" t="str">
        <f>'5. Identificación de Riesgos'!D36</f>
        <v>incumplimiento de los proveedores de servicios</v>
      </c>
      <c r="D36" s="247"/>
      <c r="E36" s="139" t="s">
        <v>509</v>
      </c>
      <c r="F36" s="245" t="s">
        <v>358</v>
      </c>
      <c r="G36" s="245" t="s">
        <v>359</v>
      </c>
      <c r="H36" s="245" t="s">
        <v>358</v>
      </c>
      <c r="I36" s="245" t="s">
        <v>359</v>
      </c>
      <c r="J36" s="250">
        <f t="shared" si="4"/>
        <v>0.5</v>
      </c>
      <c r="K36" s="379"/>
      <c r="L36" s="246">
        <f>'5. Identificación de Riesgos'!I36</f>
        <v>0</v>
      </c>
      <c r="M36" s="153"/>
      <c r="N36" s="245"/>
      <c r="O36" s="245"/>
      <c r="P36" s="245"/>
      <c r="Q36" s="245"/>
      <c r="R36" s="250">
        <f t="shared" si="5"/>
        <v>0</v>
      </c>
      <c r="S36" s="379"/>
      <c r="T36" s="380"/>
      <c r="U36" s="354"/>
      <c r="V36" s="531"/>
    </row>
    <row r="37" spans="1:22" ht="13.5" customHeight="1">
      <c r="A37" s="530"/>
      <c r="B37" s="354"/>
      <c r="C37" s="152">
        <f>'5. Identificación de Riesgos'!D37</f>
        <v>0</v>
      </c>
      <c r="D37" s="247"/>
      <c r="E37" s="139"/>
      <c r="F37" s="245"/>
      <c r="G37" s="245"/>
      <c r="H37" s="245"/>
      <c r="I37" s="245"/>
      <c r="J37" s="250">
        <f t="shared" si="4"/>
        <v>0</v>
      </c>
      <c r="K37" s="379"/>
      <c r="L37" s="246">
        <f>'5. Identificación de Riesgos'!I37</f>
        <v>0</v>
      </c>
      <c r="M37" s="153"/>
      <c r="N37" s="245"/>
      <c r="O37" s="245"/>
      <c r="P37" s="245"/>
      <c r="Q37" s="245"/>
      <c r="R37" s="250">
        <f t="shared" si="5"/>
        <v>0</v>
      </c>
      <c r="S37" s="379"/>
      <c r="T37" s="380"/>
      <c r="U37" s="354"/>
      <c r="V37" s="531"/>
    </row>
    <row r="38" spans="1:22" ht="9.75" customHeight="1">
      <c r="A38" s="530"/>
      <c r="B38" s="354"/>
      <c r="C38" s="152">
        <f>'5. Identificación de Riesgos'!D38</f>
        <v>0</v>
      </c>
      <c r="D38" s="247"/>
      <c r="E38" s="139"/>
      <c r="F38" s="245"/>
      <c r="G38" s="245"/>
      <c r="H38" s="245"/>
      <c r="I38" s="245"/>
      <c r="J38" s="250">
        <f t="shared" si="4"/>
        <v>0</v>
      </c>
      <c r="K38" s="379"/>
      <c r="L38" s="246">
        <f>'5. Identificación de Riesgos'!I38</f>
        <v>0</v>
      </c>
      <c r="M38" s="153"/>
      <c r="N38" s="245"/>
      <c r="O38" s="245"/>
      <c r="P38" s="245"/>
      <c r="Q38" s="245"/>
      <c r="R38" s="250">
        <f t="shared" si="5"/>
        <v>0</v>
      </c>
      <c r="S38" s="379"/>
      <c r="T38" s="380"/>
      <c r="U38" s="354"/>
      <c r="V38" s="531"/>
    </row>
    <row r="39" spans="1:22" ht="9.75" customHeight="1" thickBot="1">
      <c r="A39" s="532"/>
      <c r="B39" s="538"/>
      <c r="C39" s="575">
        <f>'5. Identificación de Riesgos'!D39</f>
        <v>0</v>
      </c>
      <c r="D39" s="539"/>
      <c r="E39" s="555"/>
      <c r="F39" s="540"/>
      <c r="G39" s="540"/>
      <c r="H39" s="540"/>
      <c r="I39" s="540"/>
      <c r="J39" s="576">
        <f t="shared" si="4"/>
        <v>0</v>
      </c>
      <c r="K39" s="577"/>
      <c r="L39" s="578">
        <f>'5. Identificación de Riesgos'!I39</f>
        <v>0</v>
      </c>
      <c r="M39" s="579"/>
      <c r="N39" s="540"/>
      <c r="O39" s="540"/>
      <c r="P39" s="540"/>
      <c r="Q39" s="540"/>
      <c r="R39" s="576">
        <f t="shared" si="5"/>
        <v>0</v>
      </c>
      <c r="S39" s="577"/>
      <c r="T39" s="421"/>
      <c r="U39" s="538"/>
      <c r="V39" s="542"/>
    </row>
    <row r="40" spans="1:22" ht="60">
      <c r="A40" s="519">
        <f>'[7]5. Identificación de Riesgos'!A40</f>
        <v>4</v>
      </c>
      <c r="B40" s="525" t="str">
        <f>'5. Identificación de Riesgos'!B40:B49</f>
        <v xml:space="preserve">Recibir dádivas o beneficios a nombre propio o de terceros para  afectar la seguridad o confidencialidad de la información   </v>
      </c>
      <c r="C40" s="571" t="str">
        <f>'5. Identificación de Riesgos'!D40</f>
        <v>1. Falta de ética y valores.</v>
      </c>
      <c r="D40" s="522"/>
      <c r="E40" s="583" t="s">
        <v>513</v>
      </c>
      <c r="F40" s="527" t="s">
        <v>358</v>
      </c>
      <c r="G40" s="527" t="s">
        <v>359</v>
      </c>
      <c r="H40" s="527" t="s">
        <v>358</v>
      </c>
      <c r="I40" s="527" t="s">
        <v>359</v>
      </c>
      <c r="J40" s="572">
        <f t="shared" si="4"/>
        <v>0.5</v>
      </c>
      <c r="K40" s="573">
        <f>AVERAGE(J40:J42)</f>
        <v>0.5</v>
      </c>
      <c r="L40" s="580" t="str">
        <f>'5. Identificación de Riesgos'!I40</f>
        <v>Afectación de reputacion,imagén,  credibilidad, satisfacción de usuarios y PI</v>
      </c>
      <c r="M40" s="588" t="s">
        <v>518</v>
      </c>
      <c r="N40" s="527" t="s">
        <v>359</v>
      </c>
      <c r="O40" s="527" t="s">
        <v>359</v>
      </c>
      <c r="P40" s="527" t="s">
        <v>359</v>
      </c>
      <c r="Q40" s="527" t="s">
        <v>359</v>
      </c>
      <c r="R40" s="572">
        <f t="shared" si="5"/>
        <v>1</v>
      </c>
      <c r="S40" s="573">
        <f>AVERAGE(R40:R42)</f>
        <v>0.66666666666666663</v>
      </c>
      <c r="T40" s="420"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525"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Mayor - 4</v>
      </c>
      <c r="V40" s="529" t="str">
        <f>CONCATENATE(VLOOKUP((LEFT(T40,LEN(T40)-4)&amp;LEFT(U40,LEN(U40)-4)),'9- Matriz de Calor '!$D$17:$E$41,2,0)," - ",RIGHT(T40,1)*RIGHT(U40,1))</f>
        <v>Alto  - 4</v>
      </c>
    </row>
    <row r="41" spans="1:22" ht="38.25">
      <c r="A41" s="530"/>
      <c r="B41" s="354"/>
      <c r="C41" s="152" t="str">
        <f>'5. Identificación de Riesgos'!D41</f>
        <v>2. Insuficientes programas de capacitación para la toma de conciencia debido al desconocimiento de la ley antisoborno (ISO 37001:2016), Plan Anticorrupción y  de los  valores y principios propios de la entidad.</v>
      </c>
      <c r="D41" s="247"/>
      <c r="E41" s="243" t="s">
        <v>510</v>
      </c>
      <c r="F41" s="245" t="s">
        <v>358</v>
      </c>
      <c r="G41" s="245" t="s">
        <v>359</v>
      </c>
      <c r="H41" s="245" t="s">
        <v>358</v>
      </c>
      <c r="I41" s="245" t="s">
        <v>359</v>
      </c>
      <c r="J41" s="250">
        <f t="shared" si="4"/>
        <v>0.5</v>
      </c>
      <c r="K41" s="379"/>
      <c r="L41" s="155" t="str">
        <f>'5. Identificación de Riesgos'!I41</f>
        <v>Afectación Económica</v>
      </c>
      <c r="M41" s="589" t="s">
        <v>519</v>
      </c>
      <c r="N41" s="245" t="s">
        <v>359</v>
      </c>
      <c r="O41" s="245" t="s">
        <v>359</v>
      </c>
      <c r="P41" s="245" t="s">
        <v>359</v>
      </c>
      <c r="Q41" s="245" t="s">
        <v>359</v>
      </c>
      <c r="R41" s="250">
        <f t="shared" si="5"/>
        <v>1</v>
      </c>
      <c r="S41" s="379"/>
      <c r="T41" s="380"/>
      <c r="U41" s="354"/>
      <c r="V41" s="531"/>
    </row>
    <row r="42" spans="1:22" ht="25.5">
      <c r="A42" s="530"/>
      <c r="B42" s="354"/>
      <c r="C42" s="152" t="str">
        <f>'5. Identificación de Riesgos'!D42</f>
        <v>3. Desconocimiento del Código de Etica y Buen Gobierno.</v>
      </c>
      <c r="D42" s="247"/>
      <c r="E42" s="243" t="s">
        <v>511</v>
      </c>
      <c r="F42" s="245" t="s">
        <v>358</v>
      </c>
      <c r="G42" s="245" t="s">
        <v>359</v>
      </c>
      <c r="H42" s="245" t="s">
        <v>358</v>
      </c>
      <c r="I42" s="245" t="s">
        <v>359</v>
      </c>
      <c r="J42" s="250">
        <f t="shared" si="4"/>
        <v>0.5</v>
      </c>
      <c r="K42" s="379"/>
      <c r="L42" s="155">
        <f>'5. Identificación de Riesgos'!I42</f>
        <v>0</v>
      </c>
      <c r="M42" s="153"/>
      <c r="N42" s="245"/>
      <c r="O42" s="245"/>
      <c r="P42" s="245"/>
      <c r="Q42" s="245"/>
      <c r="R42" s="250">
        <f t="shared" si="5"/>
        <v>0</v>
      </c>
      <c r="S42" s="379"/>
      <c r="T42" s="380"/>
      <c r="U42" s="354"/>
      <c r="V42" s="531"/>
    </row>
    <row r="43" spans="1:22" ht="25.5">
      <c r="A43" s="530"/>
      <c r="B43" s="354"/>
      <c r="C43" s="152" t="str">
        <f>'5. Identificación de Riesgos'!D43</f>
        <v>4. Falta o inaplicación de controles.</v>
      </c>
      <c r="D43" s="247"/>
      <c r="E43" s="243" t="s">
        <v>512</v>
      </c>
      <c r="F43" s="245" t="s">
        <v>358</v>
      </c>
      <c r="G43" s="245" t="s">
        <v>359</v>
      </c>
      <c r="H43" s="245" t="s">
        <v>358</v>
      </c>
      <c r="I43" s="245" t="s">
        <v>359</v>
      </c>
      <c r="J43" s="250">
        <f t="shared" si="4"/>
        <v>0.5</v>
      </c>
      <c r="K43" s="379"/>
      <c r="L43" s="155">
        <f>'5. Identificación de Riesgos'!I43</f>
        <v>0</v>
      </c>
      <c r="M43" s="153"/>
      <c r="N43" s="245"/>
      <c r="O43" s="245"/>
      <c r="P43" s="245"/>
      <c r="Q43" s="245"/>
      <c r="R43" s="250">
        <f t="shared" si="5"/>
        <v>0</v>
      </c>
      <c r="S43" s="379"/>
      <c r="T43" s="380"/>
      <c r="U43" s="354"/>
      <c r="V43" s="531"/>
    </row>
    <row r="44" spans="1:22" ht="9.75" customHeight="1">
      <c r="A44" s="530"/>
      <c r="B44" s="354"/>
      <c r="C44" s="152">
        <f>'5. Identificación de Riesgos'!D44</f>
        <v>0</v>
      </c>
      <c r="D44" s="247"/>
      <c r="E44" s="139"/>
      <c r="F44" s="245"/>
      <c r="G44" s="245"/>
      <c r="H44" s="245"/>
      <c r="I44" s="245"/>
      <c r="J44" s="250">
        <f t="shared" si="4"/>
        <v>0</v>
      </c>
      <c r="K44" s="379"/>
      <c r="L44" s="155">
        <f>'5. Identificación de Riesgos'!I44</f>
        <v>0</v>
      </c>
      <c r="M44" s="153"/>
      <c r="N44" s="245"/>
      <c r="O44" s="245"/>
      <c r="P44" s="245"/>
      <c r="Q44" s="245"/>
      <c r="R44" s="250">
        <f t="shared" si="5"/>
        <v>0</v>
      </c>
      <c r="S44" s="379"/>
      <c r="T44" s="380"/>
      <c r="U44" s="354"/>
      <c r="V44" s="531"/>
    </row>
    <row r="45" spans="1:22" ht="9.75" customHeight="1">
      <c r="A45" s="530"/>
      <c r="B45" s="354"/>
      <c r="C45" s="152">
        <f>'5. Identificación de Riesgos'!D45</f>
        <v>0</v>
      </c>
      <c r="D45" s="247"/>
      <c r="E45" s="139"/>
      <c r="F45" s="245"/>
      <c r="G45" s="245"/>
      <c r="H45" s="245"/>
      <c r="I45" s="245"/>
      <c r="J45" s="250">
        <f t="shared" si="4"/>
        <v>0</v>
      </c>
      <c r="K45" s="379"/>
      <c r="L45" s="155">
        <f>'5. Identificación de Riesgos'!I45</f>
        <v>0</v>
      </c>
      <c r="M45" s="153"/>
      <c r="N45" s="245"/>
      <c r="O45" s="245"/>
      <c r="P45" s="245"/>
      <c r="Q45" s="245"/>
      <c r="R45" s="250">
        <f t="shared" si="5"/>
        <v>0</v>
      </c>
      <c r="S45" s="379"/>
      <c r="T45" s="380"/>
      <c r="U45" s="354"/>
      <c r="V45" s="531"/>
    </row>
    <row r="46" spans="1:22" ht="9.75" customHeight="1">
      <c r="A46" s="530"/>
      <c r="B46" s="354"/>
      <c r="C46" s="152">
        <f>'5. Identificación de Riesgos'!D46</f>
        <v>0</v>
      </c>
      <c r="D46" s="247"/>
      <c r="E46" s="139"/>
      <c r="F46" s="245"/>
      <c r="G46" s="245"/>
      <c r="H46" s="245"/>
      <c r="I46" s="245"/>
      <c r="J46" s="250">
        <f t="shared" si="4"/>
        <v>0</v>
      </c>
      <c r="K46" s="379"/>
      <c r="L46" s="155">
        <f>'5. Identificación de Riesgos'!I46</f>
        <v>0</v>
      </c>
      <c r="M46" s="153"/>
      <c r="N46" s="245"/>
      <c r="O46" s="245"/>
      <c r="P46" s="245"/>
      <c r="Q46" s="245"/>
      <c r="R46" s="250">
        <f t="shared" si="5"/>
        <v>0</v>
      </c>
      <c r="S46" s="379"/>
      <c r="T46" s="380"/>
      <c r="U46" s="354"/>
      <c r="V46" s="531"/>
    </row>
    <row r="47" spans="1:22" ht="9.75" customHeight="1">
      <c r="A47" s="530"/>
      <c r="B47" s="354"/>
      <c r="C47" s="152">
        <f>'5. Identificación de Riesgos'!D47</f>
        <v>0</v>
      </c>
      <c r="D47" s="247"/>
      <c r="E47" s="139"/>
      <c r="F47" s="245"/>
      <c r="G47" s="245"/>
      <c r="H47" s="245"/>
      <c r="I47" s="245"/>
      <c r="J47" s="250">
        <f t="shared" si="4"/>
        <v>0</v>
      </c>
      <c r="K47" s="379"/>
      <c r="L47" s="155">
        <f>'5. Identificación de Riesgos'!I47</f>
        <v>0</v>
      </c>
      <c r="M47" s="153"/>
      <c r="N47" s="245"/>
      <c r="O47" s="245"/>
      <c r="P47" s="245"/>
      <c r="Q47" s="245"/>
      <c r="R47" s="250">
        <f t="shared" si="5"/>
        <v>0</v>
      </c>
      <c r="S47" s="379"/>
      <c r="T47" s="380"/>
      <c r="U47" s="354"/>
      <c r="V47" s="531"/>
    </row>
    <row r="48" spans="1:22" ht="9.75" customHeight="1">
      <c r="A48" s="530"/>
      <c r="B48" s="354"/>
      <c r="C48" s="152">
        <f>'5. Identificación de Riesgos'!D48</f>
        <v>0</v>
      </c>
      <c r="D48" s="247"/>
      <c r="E48" s="139"/>
      <c r="F48" s="245"/>
      <c r="G48" s="245"/>
      <c r="H48" s="245"/>
      <c r="I48" s="245"/>
      <c r="J48" s="250">
        <f t="shared" si="4"/>
        <v>0</v>
      </c>
      <c r="K48" s="379"/>
      <c r="L48" s="155">
        <f>'5. Identificación de Riesgos'!I48</f>
        <v>0</v>
      </c>
      <c r="M48" s="153"/>
      <c r="N48" s="245"/>
      <c r="O48" s="245"/>
      <c r="P48" s="245"/>
      <c r="Q48" s="245"/>
      <c r="R48" s="250">
        <f t="shared" si="5"/>
        <v>0</v>
      </c>
      <c r="S48" s="379"/>
      <c r="T48" s="380"/>
      <c r="U48" s="354"/>
      <c r="V48" s="531"/>
    </row>
    <row r="49" spans="1:22" ht="9.75" customHeight="1" thickBot="1">
      <c r="A49" s="532"/>
      <c r="B49" s="538"/>
      <c r="C49" s="575">
        <f>'5. Identificación de Riesgos'!D49</f>
        <v>0</v>
      </c>
      <c r="D49" s="539"/>
      <c r="E49" s="555"/>
      <c r="F49" s="540"/>
      <c r="G49" s="540"/>
      <c r="H49" s="540"/>
      <c r="I49" s="540"/>
      <c r="J49" s="576">
        <f t="shared" si="4"/>
        <v>0</v>
      </c>
      <c r="K49" s="577"/>
      <c r="L49" s="582">
        <f>'5. Identificación de Riesgos'!I49</f>
        <v>0</v>
      </c>
      <c r="M49" s="579"/>
      <c r="N49" s="540"/>
      <c r="O49" s="540"/>
      <c r="P49" s="540"/>
      <c r="Q49" s="540"/>
      <c r="R49" s="576">
        <f t="shared" si="5"/>
        <v>0</v>
      </c>
      <c r="S49" s="577"/>
      <c r="T49" s="421"/>
      <c r="U49" s="538"/>
      <c r="V49" s="542"/>
    </row>
    <row r="50" spans="1:22" ht="38.25">
      <c r="A50" s="519">
        <f>'[7]5. Identificación de Riesgos'!A50</f>
        <v>5</v>
      </c>
      <c r="B50" s="525" t="str">
        <f>'5. Identificación de Riesgos'!B50:B59</f>
        <v>Ofrecer, prometer, entregar, aceptar o solicitar una ventaja indebida  para influir  en la toma de decisiones  para  la adquisición de predios en donación.</v>
      </c>
      <c r="C50" s="571" t="str">
        <f>'5. Identificación de Riesgos'!D50</f>
        <v>Falta de ética de los servidores públicos (Debilidades en principios y valores)</v>
      </c>
      <c r="D50" s="522"/>
      <c r="E50" s="583" t="s">
        <v>513</v>
      </c>
      <c r="F50" s="527" t="s">
        <v>358</v>
      </c>
      <c r="G50" s="527" t="s">
        <v>359</v>
      </c>
      <c r="H50" s="527" t="s">
        <v>358</v>
      </c>
      <c r="I50" s="527" t="s">
        <v>359</v>
      </c>
      <c r="J50" s="572">
        <f t="shared" ref="J50:J69" si="6">COUNTIF(F50:I50,"SI")/4</f>
        <v>0.5</v>
      </c>
      <c r="K50" s="573">
        <f>AVERAGE(J50:J53)</f>
        <v>0.375</v>
      </c>
      <c r="L50" s="574" t="str">
        <f>'5. Identificación de Riesgos'!I50</f>
        <v>Incumplimiento de las metas establecidas</v>
      </c>
      <c r="M50" s="581" t="s">
        <v>520</v>
      </c>
      <c r="N50" s="527" t="s">
        <v>359</v>
      </c>
      <c r="O50" s="527" t="s">
        <v>359</v>
      </c>
      <c r="P50" s="527" t="s">
        <v>359</v>
      </c>
      <c r="Q50" s="527" t="s">
        <v>359</v>
      </c>
      <c r="R50" s="572">
        <f t="shared" ref="R50:R69" si="7">SUM(COUNTIF(N50,"SI")*25%,COUNTIF(O50,"SI")*40%,COUNTIF(P50,"SI")*25%,COUNTIF(Q50,"SI")*10%)</f>
        <v>1</v>
      </c>
      <c r="S50" s="573">
        <f>AVERAGE(R50)</f>
        <v>1</v>
      </c>
      <c r="T50" s="420"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525"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529" t="str">
        <f>CONCATENATE(VLOOKUP((LEFT(T50,LEN(T50)-4)&amp;LEFT(U50,LEN(U50)-4)),'9- Matriz de Calor '!$D$17:$E$41,2,0)," - ",RIGHT(T50,1)*RIGHT(U50,1))</f>
        <v>Bajo - 2</v>
      </c>
    </row>
    <row r="51" spans="1:22" ht="30">
      <c r="A51" s="530"/>
      <c r="B51" s="354"/>
      <c r="C51" s="152" t="str">
        <f>'5. Identificación de Riesgos'!D51</f>
        <v>Falta de ética de terceros interesados  (Debilidades principios y valores)</v>
      </c>
      <c r="D51" s="247"/>
      <c r="E51" s="243" t="s">
        <v>513</v>
      </c>
      <c r="F51" s="245" t="s">
        <v>358</v>
      </c>
      <c r="G51" s="245" t="s">
        <v>359</v>
      </c>
      <c r="H51" s="245" t="s">
        <v>358</v>
      </c>
      <c r="I51" s="245" t="s">
        <v>359</v>
      </c>
      <c r="J51" s="250">
        <f t="shared" si="6"/>
        <v>0.5</v>
      </c>
      <c r="K51" s="379"/>
      <c r="L51" s="246" t="str">
        <f>'5. Identificación de Riesgos'!I51</f>
        <v>Afectación Económica</v>
      </c>
      <c r="M51" s="589" t="s">
        <v>519</v>
      </c>
      <c r="N51" s="245" t="s">
        <v>359</v>
      </c>
      <c r="O51" s="245" t="s">
        <v>359</v>
      </c>
      <c r="P51" s="245" t="s">
        <v>359</v>
      </c>
      <c r="Q51" s="245" t="s">
        <v>359</v>
      </c>
      <c r="R51" s="250">
        <f t="shared" si="7"/>
        <v>1</v>
      </c>
      <c r="S51" s="379"/>
      <c r="T51" s="380"/>
      <c r="U51" s="354"/>
      <c r="V51" s="531"/>
    </row>
    <row r="52" spans="1:22" ht="60">
      <c r="A52" s="530"/>
      <c r="B52" s="354"/>
      <c r="C52" s="152" t="str">
        <f>'5. Identificación de Riesgos'!D52</f>
        <v>Debilidades en los controles técnicos para la Adquisición de lotes en donación.</v>
      </c>
      <c r="D52" s="247"/>
      <c r="E52" s="243" t="s">
        <v>512</v>
      </c>
      <c r="F52" s="245" t="s">
        <v>358</v>
      </c>
      <c r="G52" s="245" t="s">
        <v>359</v>
      </c>
      <c r="H52" s="245" t="s">
        <v>358</v>
      </c>
      <c r="I52" s="245" t="s">
        <v>359</v>
      </c>
      <c r="J52" s="250">
        <f t="shared" si="6"/>
        <v>0.5</v>
      </c>
      <c r="K52" s="379"/>
      <c r="L52" s="246" t="str">
        <f>'5. Identificación de Riesgos'!I52</f>
        <v>Afectación de reputacion,imagén,  credibilidad, satisfacción de usuarios y PI</v>
      </c>
      <c r="M52" s="192" t="s">
        <v>518</v>
      </c>
      <c r="N52" s="245" t="s">
        <v>359</v>
      </c>
      <c r="O52" s="245" t="s">
        <v>359</v>
      </c>
      <c r="P52" s="245" t="s">
        <v>359</v>
      </c>
      <c r="Q52" s="245" t="s">
        <v>359</v>
      </c>
      <c r="R52" s="250">
        <f t="shared" si="7"/>
        <v>1</v>
      </c>
      <c r="S52" s="379"/>
      <c r="T52" s="380"/>
      <c r="U52" s="354"/>
      <c r="V52" s="531"/>
    </row>
    <row r="53" spans="1:22" ht="9" customHeight="1">
      <c r="A53" s="530"/>
      <c r="B53" s="354"/>
      <c r="C53" s="152">
        <f>'5. Identificación de Riesgos'!D53</f>
        <v>0</v>
      </c>
      <c r="D53" s="247"/>
      <c r="E53" s="139"/>
      <c r="F53" s="245"/>
      <c r="G53" s="245"/>
      <c r="H53" s="245"/>
      <c r="I53" s="245"/>
      <c r="J53" s="250">
        <f t="shared" si="6"/>
        <v>0</v>
      </c>
      <c r="K53" s="379"/>
      <c r="L53" s="246">
        <f>'5. Identificación de Riesgos'!I53</f>
        <v>0</v>
      </c>
      <c r="M53" s="153"/>
      <c r="N53" s="245"/>
      <c r="O53" s="245"/>
      <c r="P53" s="245"/>
      <c r="Q53" s="245"/>
      <c r="R53" s="250">
        <f t="shared" si="7"/>
        <v>0</v>
      </c>
      <c r="S53" s="379"/>
      <c r="T53" s="380"/>
      <c r="U53" s="354"/>
      <c r="V53" s="531"/>
    </row>
    <row r="54" spans="1:22" ht="9" customHeight="1">
      <c r="A54" s="530"/>
      <c r="B54" s="354"/>
      <c r="C54" s="152">
        <f>'5. Identificación de Riesgos'!D54</f>
        <v>0</v>
      </c>
      <c r="D54" s="247"/>
      <c r="E54" s="247"/>
      <c r="F54" s="245"/>
      <c r="G54" s="245"/>
      <c r="H54" s="245"/>
      <c r="I54" s="245"/>
      <c r="J54" s="250">
        <f t="shared" si="6"/>
        <v>0</v>
      </c>
      <c r="K54" s="379"/>
      <c r="L54" s="246">
        <f>'5. Identificación de Riesgos'!I54</f>
        <v>0</v>
      </c>
      <c r="M54" s="153"/>
      <c r="N54" s="245"/>
      <c r="O54" s="245"/>
      <c r="P54" s="245"/>
      <c r="Q54" s="245"/>
      <c r="R54" s="250">
        <f t="shared" si="7"/>
        <v>0</v>
      </c>
      <c r="S54" s="379"/>
      <c r="T54" s="380"/>
      <c r="U54" s="354"/>
      <c r="V54" s="531"/>
    </row>
    <row r="55" spans="1:22" ht="9" customHeight="1">
      <c r="A55" s="530"/>
      <c r="B55" s="354"/>
      <c r="C55" s="152">
        <f>'5. Identificación de Riesgos'!D55</f>
        <v>0</v>
      </c>
      <c r="D55" s="247"/>
      <c r="E55" s="139"/>
      <c r="F55" s="245"/>
      <c r="G55" s="245"/>
      <c r="H55" s="245"/>
      <c r="I55" s="245"/>
      <c r="J55" s="250">
        <f t="shared" si="6"/>
        <v>0</v>
      </c>
      <c r="K55" s="379"/>
      <c r="L55" s="246">
        <f>'5. Identificación de Riesgos'!I55</f>
        <v>0</v>
      </c>
      <c r="M55" s="153"/>
      <c r="N55" s="245"/>
      <c r="O55" s="245"/>
      <c r="P55" s="245"/>
      <c r="Q55" s="245"/>
      <c r="R55" s="250">
        <f t="shared" si="7"/>
        <v>0</v>
      </c>
      <c r="S55" s="379"/>
      <c r="T55" s="380"/>
      <c r="U55" s="354"/>
      <c r="V55" s="531"/>
    </row>
    <row r="56" spans="1:22" ht="9" customHeight="1">
      <c r="A56" s="530"/>
      <c r="B56" s="354"/>
      <c r="C56" s="152">
        <f>'5. Identificación de Riesgos'!D56</f>
        <v>0</v>
      </c>
      <c r="D56" s="247"/>
      <c r="E56" s="139"/>
      <c r="F56" s="245"/>
      <c r="G56" s="245"/>
      <c r="H56" s="245"/>
      <c r="I56" s="245"/>
      <c r="J56" s="250">
        <f t="shared" si="6"/>
        <v>0</v>
      </c>
      <c r="K56" s="379"/>
      <c r="L56" s="246">
        <f>'5. Identificación de Riesgos'!I56</f>
        <v>0</v>
      </c>
      <c r="M56" s="153"/>
      <c r="N56" s="245"/>
      <c r="O56" s="245"/>
      <c r="P56" s="245"/>
      <c r="Q56" s="245"/>
      <c r="R56" s="250">
        <f t="shared" si="7"/>
        <v>0</v>
      </c>
      <c r="S56" s="379"/>
      <c r="T56" s="380"/>
      <c r="U56" s="354"/>
      <c r="V56" s="531"/>
    </row>
    <row r="57" spans="1:22" ht="9" customHeight="1">
      <c r="A57" s="530"/>
      <c r="B57" s="354"/>
      <c r="C57" s="152">
        <f>'5. Identificación de Riesgos'!D57</f>
        <v>0</v>
      </c>
      <c r="D57" s="247"/>
      <c r="E57" s="139"/>
      <c r="F57" s="245"/>
      <c r="G57" s="245"/>
      <c r="H57" s="245"/>
      <c r="I57" s="245"/>
      <c r="J57" s="250">
        <f t="shared" si="6"/>
        <v>0</v>
      </c>
      <c r="K57" s="379"/>
      <c r="L57" s="246">
        <f>'5. Identificación de Riesgos'!I57</f>
        <v>0</v>
      </c>
      <c r="M57" s="153"/>
      <c r="N57" s="245"/>
      <c r="O57" s="245"/>
      <c r="P57" s="245"/>
      <c r="Q57" s="245"/>
      <c r="R57" s="250">
        <f t="shared" si="7"/>
        <v>0</v>
      </c>
      <c r="S57" s="379"/>
      <c r="T57" s="380"/>
      <c r="U57" s="354"/>
      <c r="V57" s="531"/>
    </row>
    <row r="58" spans="1:22" ht="9" customHeight="1">
      <c r="A58" s="530"/>
      <c r="B58" s="354"/>
      <c r="C58" s="152">
        <f>'5. Identificación de Riesgos'!D58</f>
        <v>0</v>
      </c>
      <c r="D58" s="247"/>
      <c r="E58" s="139"/>
      <c r="F58" s="245"/>
      <c r="G58" s="245"/>
      <c r="H58" s="245"/>
      <c r="I58" s="245"/>
      <c r="J58" s="250">
        <f t="shared" si="6"/>
        <v>0</v>
      </c>
      <c r="K58" s="379"/>
      <c r="L58" s="246">
        <f>'5. Identificación de Riesgos'!I58</f>
        <v>0</v>
      </c>
      <c r="M58" s="153"/>
      <c r="N58" s="245"/>
      <c r="O58" s="245"/>
      <c r="P58" s="245"/>
      <c r="Q58" s="245"/>
      <c r="R58" s="250">
        <f t="shared" si="7"/>
        <v>0</v>
      </c>
      <c r="S58" s="379"/>
      <c r="T58" s="380"/>
      <c r="U58" s="354"/>
      <c r="V58" s="531"/>
    </row>
    <row r="59" spans="1:22" ht="9" customHeight="1" thickBot="1">
      <c r="A59" s="532"/>
      <c r="B59" s="538"/>
      <c r="C59" s="575">
        <f>'5. Identificación de Riesgos'!D59</f>
        <v>0</v>
      </c>
      <c r="D59" s="539"/>
      <c r="E59" s="555"/>
      <c r="F59" s="540"/>
      <c r="G59" s="540"/>
      <c r="H59" s="540"/>
      <c r="I59" s="540"/>
      <c r="J59" s="576">
        <f t="shared" si="6"/>
        <v>0</v>
      </c>
      <c r="K59" s="577"/>
      <c r="L59" s="578">
        <f>'5. Identificación de Riesgos'!I59</f>
        <v>0</v>
      </c>
      <c r="M59" s="579"/>
      <c r="N59" s="540"/>
      <c r="O59" s="540"/>
      <c r="P59" s="540"/>
      <c r="Q59" s="540"/>
      <c r="R59" s="576">
        <f t="shared" si="7"/>
        <v>0</v>
      </c>
      <c r="S59" s="577"/>
      <c r="T59" s="421"/>
      <c r="U59" s="538"/>
      <c r="V59" s="542"/>
    </row>
    <row r="60" spans="1:22" ht="30">
      <c r="A60" s="519">
        <f>'[7]5. Identificación de Riesgos'!A60</f>
        <v>6</v>
      </c>
      <c r="B60" s="525" t="str">
        <f>'5. Identificación de Riesgos'!B60:B69</f>
        <v>Ofrecer, prometer, entregar, aceptar o solicitar una ventaja indebida para conseguir el favorecimiento competitivo  en  la evaluación técnica (proceso de selección) en  contratos de Estudios y Diseños o Construcción de sedes y despachos judiciales.</v>
      </c>
      <c r="C60" s="571" t="str">
        <f>'5. Identificación de Riesgos'!D60</f>
        <v>Falta de ética de los servidores públicos (Debilidades en principios y valores)</v>
      </c>
      <c r="D60" s="522"/>
      <c r="E60" s="583" t="s">
        <v>513</v>
      </c>
      <c r="F60" s="527" t="s">
        <v>358</v>
      </c>
      <c r="G60" s="527" t="s">
        <v>359</v>
      </c>
      <c r="H60" s="527" t="s">
        <v>358</v>
      </c>
      <c r="I60" s="527" t="s">
        <v>359</v>
      </c>
      <c r="J60" s="572">
        <f t="shared" si="6"/>
        <v>0.5</v>
      </c>
      <c r="K60" s="573">
        <f>AVERAGE(J60:J61)</f>
        <v>0.5</v>
      </c>
      <c r="L60" s="580" t="str">
        <f>'5. Identificación de Riesgos'!I60</f>
        <v>Afectación Económica</v>
      </c>
      <c r="M60" s="590" t="s">
        <v>519</v>
      </c>
      <c r="N60" s="527" t="s">
        <v>359</v>
      </c>
      <c r="O60" s="527" t="s">
        <v>359</v>
      </c>
      <c r="P60" s="527" t="s">
        <v>359</v>
      </c>
      <c r="Q60" s="527" t="s">
        <v>359</v>
      </c>
      <c r="R60" s="572">
        <f t="shared" si="7"/>
        <v>1</v>
      </c>
      <c r="S60" s="573">
        <f>AVERAGE(R60:R61)</f>
        <v>1</v>
      </c>
      <c r="T60" s="420"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525"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Mayor - 4</v>
      </c>
      <c r="V60" s="529" t="str">
        <f>CONCATENATE(VLOOKUP((LEFT(T60,LEN(T60)-4)&amp;LEFT(U60,LEN(U60)-4)),'9- Matriz de Calor '!$D$17:$E$41,2,0)," - ",RIGHT(T60,1)*RIGHT(U60,1))</f>
        <v>Alto  - 4</v>
      </c>
    </row>
    <row r="61" spans="1:22" ht="60">
      <c r="A61" s="530"/>
      <c r="B61" s="354"/>
      <c r="C61" s="152" t="str">
        <f>'5. Identificación de Riesgos'!D61</f>
        <v>Falta de ética de terceros interesados  (Debilidades principios y valores)</v>
      </c>
      <c r="D61" s="247"/>
      <c r="E61" s="243" t="s">
        <v>513</v>
      </c>
      <c r="F61" s="245" t="s">
        <v>358</v>
      </c>
      <c r="G61" s="245" t="s">
        <v>359</v>
      </c>
      <c r="H61" s="245" t="s">
        <v>358</v>
      </c>
      <c r="I61" s="245" t="s">
        <v>359</v>
      </c>
      <c r="J61" s="250">
        <f t="shared" si="6"/>
        <v>0.5</v>
      </c>
      <c r="K61" s="379"/>
      <c r="L61" s="155" t="str">
        <f>'5. Identificación de Riesgos'!I61</f>
        <v>Afectación de reputacion,imagén,  credibilidad, satisfacción de usuarios y PI</v>
      </c>
      <c r="M61" s="192" t="s">
        <v>518</v>
      </c>
      <c r="N61" s="245" t="s">
        <v>359</v>
      </c>
      <c r="O61" s="245" t="s">
        <v>359</v>
      </c>
      <c r="P61" s="245" t="s">
        <v>359</v>
      </c>
      <c r="Q61" s="245" t="s">
        <v>359</v>
      </c>
      <c r="R61" s="250">
        <f t="shared" si="7"/>
        <v>1</v>
      </c>
      <c r="S61" s="379"/>
      <c r="T61" s="380"/>
      <c r="U61" s="354"/>
      <c r="V61" s="531"/>
    </row>
    <row r="62" spans="1:22" ht="25.5">
      <c r="A62" s="530"/>
      <c r="B62" s="354"/>
      <c r="C62" s="152" t="str">
        <f>'5. Identificación de Riesgos'!D62</f>
        <v>Debilidades en los controles de los procedimientos de contratación en lo relacionado con la evaluación técnica para la selección de contratistas.</v>
      </c>
      <c r="D62" s="247"/>
      <c r="E62" s="243" t="s">
        <v>512</v>
      </c>
      <c r="F62" s="245" t="s">
        <v>358</v>
      </c>
      <c r="G62" s="245" t="s">
        <v>359</v>
      </c>
      <c r="H62" s="245" t="s">
        <v>358</v>
      </c>
      <c r="I62" s="245" t="s">
        <v>359</v>
      </c>
      <c r="J62" s="250">
        <f t="shared" si="6"/>
        <v>0.5</v>
      </c>
      <c r="K62" s="379"/>
      <c r="L62" s="155">
        <f>'5. Identificación de Riesgos'!I62</f>
        <v>0</v>
      </c>
      <c r="M62" s="153"/>
      <c r="N62" s="245"/>
      <c r="O62" s="245"/>
      <c r="P62" s="245"/>
      <c r="Q62" s="245"/>
      <c r="R62" s="250">
        <f t="shared" si="7"/>
        <v>0</v>
      </c>
      <c r="S62" s="379"/>
      <c r="T62" s="380"/>
      <c r="U62" s="354"/>
      <c r="V62" s="531"/>
    </row>
    <row r="63" spans="1:22" ht="9" customHeight="1">
      <c r="A63" s="530"/>
      <c r="B63" s="354"/>
      <c r="C63" s="152">
        <f>'5. Identificación de Riesgos'!D63</f>
        <v>0</v>
      </c>
      <c r="D63" s="247"/>
      <c r="E63" s="139"/>
      <c r="F63" s="245"/>
      <c r="G63" s="245"/>
      <c r="H63" s="245"/>
      <c r="I63" s="245"/>
      <c r="J63" s="250">
        <f t="shared" si="6"/>
        <v>0</v>
      </c>
      <c r="K63" s="379"/>
      <c r="L63" s="155">
        <f>'5. Identificación de Riesgos'!I63</f>
        <v>0</v>
      </c>
      <c r="M63" s="153"/>
      <c r="N63" s="245"/>
      <c r="O63" s="245"/>
      <c r="P63" s="245"/>
      <c r="Q63" s="245"/>
      <c r="R63" s="250">
        <f t="shared" si="7"/>
        <v>0</v>
      </c>
      <c r="S63" s="379"/>
      <c r="T63" s="380"/>
      <c r="U63" s="354"/>
      <c r="V63" s="531"/>
    </row>
    <row r="64" spans="1:22" ht="9" customHeight="1">
      <c r="A64" s="530"/>
      <c r="B64" s="354"/>
      <c r="C64" s="152">
        <f>'5. Identificación de Riesgos'!D64</f>
        <v>0</v>
      </c>
      <c r="D64" s="247"/>
      <c r="E64" s="139"/>
      <c r="F64" s="245"/>
      <c r="G64" s="245"/>
      <c r="H64" s="245"/>
      <c r="I64" s="245"/>
      <c r="J64" s="250">
        <f t="shared" si="6"/>
        <v>0</v>
      </c>
      <c r="K64" s="379"/>
      <c r="L64" s="155">
        <f>'5. Identificación de Riesgos'!I64</f>
        <v>0</v>
      </c>
      <c r="M64" s="153"/>
      <c r="N64" s="245"/>
      <c r="O64" s="245"/>
      <c r="P64" s="245"/>
      <c r="Q64" s="245"/>
      <c r="R64" s="250">
        <f t="shared" si="7"/>
        <v>0</v>
      </c>
      <c r="S64" s="379"/>
      <c r="T64" s="380"/>
      <c r="U64" s="354"/>
      <c r="V64" s="531"/>
    </row>
    <row r="65" spans="1:22" ht="9" customHeight="1">
      <c r="A65" s="530"/>
      <c r="B65" s="354"/>
      <c r="C65" s="152">
        <f>'5. Identificación de Riesgos'!D65</f>
        <v>0</v>
      </c>
      <c r="D65" s="247"/>
      <c r="E65" s="139"/>
      <c r="F65" s="245"/>
      <c r="G65" s="245"/>
      <c r="H65" s="245"/>
      <c r="I65" s="245"/>
      <c r="J65" s="250">
        <f t="shared" si="6"/>
        <v>0</v>
      </c>
      <c r="K65" s="379"/>
      <c r="L65" s="155">
        <f>'5. Identificación de Riesgos'!I65</f>
        <v>0</v>
      </c>
      <c r="M65" s="153"/>
      <c r="N65" s="245"/>
      <c r="O65" s="245"/>
      <c r="P65" s="245"/>
      <c r="Q65" s="245"/>
      <c r="R65" s="250">
        <f t="shared" si="7"/>
        <v>0</v>
      </c>
      <c r="S65" s="379"/>
      <c r="T65" s="380"/>
      <c r="U65" s="354"/>
      <c r="V65" s="531"/>
    </row>
    <row r="66" spans="1:22" ht="9" customHeight="1">
      <c r="A66" s="530"/>
      <c r="B66" s="354"/>
      <c r="C66" s="152">
        <f>'5. Identificación de Riesgos'!D66</f>
        <v>0</v>
      </c>
      <c r="D66" s="247"/>
      <c r="E66" s="139"/>
      <c r="F66" s="245"/>
      <c r="G66" s="245"/>
      <c r="H66" s="245"/>
      <c r="I66" s="245"/>
      <c r="J66" s="250">
        <f t="shared" si="6"/>
        <v>0</v>
      </c>
      <c r="K66" s="379"/>
      <c r="L66" s="155">
        <f>'5. Identificación de Riesgos'!I66</f>
        <v>0</v>
      </c>
      <c r="M66" s="153"/>
      <c r="N66" s="245"/>
      <c r="O66" s="245"/>
      <c r="P66" s="245"/>
      <c r="Q66" s="245"/>
      <c r="R66" s="250">
        <f t="shared" si="7"/>
        <v>0</v>
      </c>
      <c r="S66" s="379"/>
      <c r="T66" s="380"/>
      <c r="U66" s="354"/>
      <c r="V66" s="531"/>
    </row>
    <row r="67" spans="1:22" ht="9" customHeight="1">
      <c r="A67" s="530"/>
      <c r="B67" s="354"/>
      <c r="C67" s="152">
        <f>'5. Identificación de Riesgos'!D67</f>
        <v>0</v>
      </c>
      <c r="D67" s="247"/>
      <c r="E67" s="139"/>
      <c r="F67" s="245"/>
      <c r="G67" s="245"/>
      <c r="H67" s="245"/>
      <c r="I67" s="245"/>
      <c r="J67" s="250">
        <f t="shared" si="6"/>
        <v>0</v>
      </c>
      <c r="K67" s="379"/>
      <c r="L67" s="155">
        <f>'5. Identificación de Riesgos'!I67</f>
        <v>0</v>
      </c>
      <c r="M67" s="153"/>
      <c r="N67" s="245"/>
      <c r="O67" s="245"/>
      <c r="P67" s="245"/>
      <c r="Q67" s="245"/>
      <c r="R67" s="250">
        <f t="shared" si="7"/>
        <v>0</v>
      </c>
      <c r="S67" s="379"/>
      <c r="T67" s="380"/>
      <c r="U67" s="354"/>
      <c r="V67" s="531"/>
    </row>
    <row r="68" spans="1:22" ht="9" customHeight="1">
      <c r="A68" s="530"/>
      <c r="B68" s="354"/>
      <c r="C68" s="152">
        <f>'5. Identificación de Riesgos'!D68</f>
        <v>0</v>
      </c>
      <c r="D68" s="247"/>
      <c r="E68" s="139"/>
      <c r="F68" s="245"/>
      <c r="G68" s="245"/>
      <c r="H68" s="245"/>
      <c r="I68" s="245"/>
      <c r="J68" s="250">
        <f t="shared" si="6"/>
        <v>0</v>
      </c>
      <c r="K68" s="379"/>
      <c r="L68" s="155">
        <f>'5. Identificación de Riesgos'!I68</f>
        <v>0</v>
      </c>
      <c r="M68" s="153"/>
      <c r="N68" s="245"/>
      <c r="O68" s="245"/>
      <c r="P68" s="245"/>
      <c r="Q68" s="245"/>
      <c r="R68" s="250">
        <f t="shared" si="7"/>
        <v>0</v>
      </c>
      <c r="S68" s="379"/>
      <c r="T68" s="380"/>
      <c r="U68" s="354"/>
      <c r="V68" s="531"/>
    </row>
    <row r="69" spans="1:22" ht="9" customHeight="1" thickBot="1">
      <c r="A69" s="532"/>
      <c r="B69" s="538"/>
      <c r="C69" s="575">
        <f>'5. Identificación de Riesgos'!D69</f>
        <v>0</v>
      </c>
      <c r="D69" s="539"/>
      <c r="E69" s="555"/>
      <c r="F69" s="540"/>
      <c r="G69" s="540"/>
      <c r="H69" s="540"/>
      <c r="I69" s="540"/>
      <c r="J69" s="576">
        <f t="shared" si="6"/>
        <v>0</v>
      </c>
      <c r="K69" s="577"/>
      <c r="L69" s="582">
        <f>'5. Identificación de Riesgos'!I69</f>
        <v>0</v>
      </c>
      <c r="M69" s="579"/>
      <c r="N69" s="540"/>
      <c r="O69" s="540"/>
      <c r="P69" s="540"/>
      <c r="Q69" s="540"/>
      <c r="R69" s="576">
        <f t="shared" si="7"/>
        <v>0</v>
      </c>
      <c r="S69" s="577"/>
      <c r="T69" s="421"/>
      <c r="U69" s="538"/>
      <c r="V69" s="542"/>
    </row>
    <row r="70" spans="1:22" ht="38.25">
      <c r="A70" s="519">
        <f>'[7]5. Identificación de Riesgos'!A66</f>
        <v>7</v>
      </c>
      <c r="B70" s="525" t="str">
        <f>'5. Identificación de Riesgos'!B70:B79</f>
        <v>Ofrecer, prometer, entregar, aceptar o solicitar una ventaja indebida para conseguir el favorecimiento competitivo  en  la adición  de  contratos de Estudios y Diseños o construcción de sedes y despachos judiciales.</v>
      </c>
      <c r="C70" s="571" t="str">
        <f>'5. Identificación de Riesgos'!D70</f>
        <v>Falta de ética de los servidores públicos (Debilidades en principios y valores)</v>
      </c>
      <c r="D70" s="522"/>
      <c r="E70" s="583" t="s">
        <v>513</v>
      </c>
      <c r="F70" s="527" t="s">
        <v>358</v>
      </c>
      <c r="G70" s="527" t="s">
        <v>359</v>
      </c>
      <c r="H70" s="527" t="s">
        <v>358</v>
      </c>
      <c r="I70" s="527" t="s">
        <v>359</v>
      </c>
      <c r="J70" s="572">
        <f t="shared" ref="J70:J79" si="8">COUNTIF(F70:I70,"SI")/4</f>
        <v>0.5</v>
      </c>
      <c r="K70" s="573">
        <f>AVERAGE(J70:J72)</f>
        <v>0.5</v>
      </c>
      <c r="L70" s="574" t="str">
        <f>'5. Identificación de Riesgos'!I70</f>
        <v>Incumplimiento de las metas establecidas</v>
      </c>
      <c r="M70" s="581" t="s">
        <v>520</v>
      </c>
      <c r="N70" s="527" t="s">
        <v>359</v>
      </c>
      <c r="O70" s="527" t="s">
        <v>359</v>
      </c>
      <c r="P70" s="527" t="s">
        <v>359</v>
      </c>
      <c r="Q70" s="527" t="s">
        <v>359</v>
      </c>
      <c r="R70" s="572">
        <f t="shared" ref="R70:R79" si="9">SUM(COUNTIF(N70,"SI")*25%,COUNTIF(O70,"SI")*40%,COUNTIF(P70,"SI")*25%,COUNTIF(Q70,"SI")*10%)</f>
        <v>1</v>
      </c>
      <c r="S70" s="573">
        <f>AVERAGE(R70:R71)</f>
        <v>1</v>
      </c>
      <c r="T70" s="420"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Muy Baja - 1</v>
      </c>
      <c r="U70" s="525"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Menor - 2</v>
      </c>
      <c r="V70" s="529" t="str">
        <f>CONCATENATE(VLOOKUP((LEFT(T70,LEN(T70)-4)&amp;LEFT(U70,LEN(U70)-4)),'9- Matriz de Calor '!$D$17:$E$41,2,0)," - ",RIGHT(T70,1)*RIGHT(U70,1))</f>
        <v>Bajo - 2</v>
      </c>
    </row>
    <row r="71" spans="1:22" ht="30">
      <c r="A71" s="530"/>
      <c r="B71" s="354"/>
      <c r="C71" s="152" t="str">
        <f>'5. Identificación de Riesgos'!D71</f>
        <v>Falta de ética de terceros interesados  (Debilidades principios y valores)</v>
      </c>
      <c r="D71" s="247"/>
      <c r="E71" s="243" t="s">
        <v>513</v>
      </c>
      <c r="F71" s="245" t="s">
        <v>358</v>
      </c>
      <c r="G71" s="245" t="s">
        <v>359</v>
      </c>
      <c r="H71" s="245" t="s">
        <v>358</v>
      </c>
      <c r="I71" s="245" t="s">
        <v>359</v>
      </c>
      <c r="J71" s="250">
        <f t="shared" si="8"/>
        <v>0.5</v>
      </c>
      <c r="K71" s="379"/>
      <c r="L71" s="246" t="str">
        <f>'5. Identificación de Riesgos'!I71</f>
        <v>Afectación de reputacion,imagén,  credibilidad, satisfacción de usuarios y PI</v>
      </c>
      <c r="M71" s="589" t="s">
        <v>519</v>
      </c>
      <c r="N71" s="245" t="s">
        <v>359</v>
      </c>
      <c r="O71" s="245" t="s">
        <v>359</v>
      </c>
      <c r="P71" s="245" t="s">
        <v>359</v>
      </c>
      <c r="Q71" s="245" t="s">
        <v>359</v>
      </c>
      <c r="R71" s="250">
        <f t="shared" si="9"/>
        <v>1</v>
      </c>
      <c r="S71" s="379"/>
      <c r="T71" s="380"/>
      <c r="U71" s="354"/>
      <c r="V71" s="531"/>
    </row>
    <row r="72" spans="1:22" ht="60">
      <c r="A72" s="530"/>
      <c r="B72" s="354"/>
      <c r="C72" s="152" t="str">
        <f>'5. Identificación de Riesgos'!D72</f>
        <v>Debilidades en los controles de los procedimientos de contratación en lo relacionado con la identificación de necesidades.</v>
      </c>
      <c r="D72" s="247"/>
      <c r="E72" s="243" t="s">
        <v>512</v>
      </c>
      <c r="F72" s="245" t="s">
        <v>358</v>
      </c>
      <c r="G72" s="245" t="s">
        <v>359</v>
      </c>
      <c r="H72" s="245" t="s">
        <v>358</v>
      </c>
      <c r="I72" s="245" t="s">
        <v>359</v>
      </c>
      <c r="J72" s="250">
        <f t="shared" si="8"/>
        <v>0.5</v>
      </c>
      <c r="K72" s="379"/>
      <c r="L72" s="246" t="str">
        <f>'5. Identificación de Riesgos'!I72</f>
        <v>Afectación Económica</v>
      </c>
      <c r="M72" s="192" t="s">
        <v>518</v>
      </c>
      <c r="N72" s="245" t="s">
        <v>359</v>
      </c>
      <c r="O72" s="245" t="s">
        <v>359</v>
      </c>
      <c r="P72" s="245" t="s">
        <v>359</v>
      </c>
      <c r="Q72" s="245" t="s">
        <v>359</v>
      </c>
      <c r="R72" s="250">
        <f t="shared" si="9"/>
        <v>1</v>
      </c>
      <c r="S72" s="379"/>
      <c r="T72" s="380"/>
      <c r="U72" s="354"/>
      <c r="V72" s="531"/>
    </row>
    <row r="73" spans="1:22" ht="9.75" customHeight="1">
      <c r="A73" s="530"/>
      <c r="B73" s="354"/>
      <c r="C73" s="152">
        <f>'5. Identificación de Riesgos'!D73</f>
        <v>0</v>
      </c>
      <c r="D73" s="247"/>
      <c r="E73" s="139"/>
      <c r="F73" s="245"/>
      <c r="G73" s="245"/>
      <c r="H73" s="245"/>
      <c r="I73" s="245"/>
      <c r="J73" s="250">
        <f t="shared" si="8"/>
        <v>0</v>
      </c>
      <c r="K73" s="379"/>
      <c r="L73" s="246">
        <f>'5. Identificación de Riesgos'!I73</f>
        <v>0</v>
      </c>
      <c r="M73" s="153"/>
      <c r="N73" s="245"/>
      <c r="O73" s="245"/>
      <c r="P73" s="245"/>
      <c r="Q73" s="245"/>
      <c r="R73" s="250">
        <f t="shared" si="9"/>
        <v>0</v>
      </c>
      <c r="S73" s="379"/>
      <c r="T73" s="380"/>
      <c r="U73" s="354"/>
      <c r="V73" s="531"/>
    </row>
    <row r="74" spans="1:22" ht="9.75" customHeight="1">
      <c r="A74" s="530"/>
      <c r="B74" s="354"/>
      <c r="C74" s="152">
        <f>'5. Identificación de Riesgos'!D74</f>
        <v>0</v>
      </c>
      <c r="D74" s="247"/>
      <c r="E74" s="247"/>
      <c r="F74" s="245"/>
      <c r="G74" s="245"/>
      <c r="H74" s="245"/>
      <c r="I74" s="245"/>
      <c r="J74" s="250">
        <f t="shared" si="8"/>
        <v>0</v>
      </c>
      <c r="K74" s="379"/>
      <c r="L74" s="246">
        <f>'5. Identificación de Riesgos'!I74</f>
        <v>0</v>
      </c>
      <c r="M74" s="153"/>
      <c r="N74" s="245"/>
      <c r="O74" s="245"/>
      <c r="P74" s="245"/>
      <c r="Q74" s="245"/>
      <c r="R74" s="250">
        <f t="shared" si="9"/>
        <v>0</v>
      </c>
      <c r="S74" s="379"/>
      <c r="T74" s="380"/>
      <c r="U74" s="354"/>
      <c r="V74" s="531"/>
    </row>
    <row r="75" spans="1:22" ht="9.75" customHeight="1">
      <c r="A75" s="530"/>
      <c r="B75" s="354"/>
      <c r="C75" s="152">
        <f>'5. Identificación de Riesgos'!D75</f>
        <v>0</v>
      </c>
      <c r="D75" s="247"/>
      <c r="E75" s="139"/>
      <c r="F75" s="245"/>
      <c r="G75" s="245"/>
      <c r="H75" s="245"/>
      <c r="I75" s="245"/>
      <c r="J75" s="250">
        <f t="shared" si="8"/>
        <v>0</v>
      </c>
      <c r="K75" s="379"/>
      <c r="L75" s="246">
        <f>'5. Identificación de Riesgos'!I75</f>
        <v>0</v>
      </c>
      <c r="M75" s="153"/>
      <c r="N75" s="245"/>
      <c r="O75" s="245"/>
      <c r="P75" s="245"/>
      <c r="Q75" s="245"/>
      <c r="R75" s="250">
        <f t="shared" si="9"/>
        <v>0</v>
      </c>
      <c r="S75" s="379"/>
      <c r="T75" s="380"/>
      <c r="U75" s="354"/>
      <c r="V75" s="531"/>
    </row>
    <row r="76" spans="1:22" ht="9.75" customHeight="1">
      <c r="A76" s="530"/>
      <c r="B76" s="354"/>
      <c r="C76" s="152">
        <f>'5. Identificación de Riesgos'!D76</f>
        <v>0</v>
      </c>
      <c r="D76" s="247"/>
      <c r="E76" s="139"/>
      <c r="F76" s="245"/>
      <c r="G76" s="245"/>
      <c r="H76" s="245"/>
      <c r="I76" s="245"/>
      <c r="J76" s="250">
        <f t="shared" si="8"/>
        <v>0</v>
      </c>
      <c r="K76" s="379"/>
      <c r="L76" s="246">
        <f>'5. Identificación de Riesgos'!I76</f>
        <v>0</v>
      </c>
      <c r="M76" s="153"/>
      <c r="N76" s="245"/>
      <c r="O76" s="245"/>
      <c r="P76" s="245"/>
      <c r="Q76" s="245"/>
      <c r="R76" s="250">
        <f t="shared" si="9"/>
        <v>0</v>
      </c>
      <c r="S76" s="379"/>
      <c r="T76" s="380"/>
      <c r="U76" s="354"/>
      <c r="V76" s="531"/>
    </row>
    <row r="77" spans="1:22" ht="9.75" customHeight="1">
      <c r="A77" s="530"/>
      <c r="B77" s="354"/>
      <c r="C77" s="152">
        <f>'5. Identificación de Riesgos'!D77</f>
        <v>0</v>
      </c>
      <c r="D77" s="247"/>
      <c r="E77" s="139"/>
      <c r="F77" s="245"/>
      <c r="G77" s="245"/>
      <c r="H77" s="245"/>
      <c r="I77" s="245"/>
      <c r="J77" s="250">
        <f t="shared" si="8"/>
        <v>0</v>
      </c>
      <c r="K77" s="379"/>
      <c r="L77" s="246">
        <f>'5. Identificación de Riesgos'!I77</f>
        <v>0</v>
      </c>
      <c r="M77" s="153"/>
      <c r="N77" s="245"/>
      <c r="O77" s="245"/>
      <c r="P77" s="245"/>
      <c r="Q77" s="245"/>
      <c r="R77" s="250">
        <f t="shared" si="9"/>
        <v>0</v>
      </c>
      <c r="S77" s="379"/>
      <c r="T77" s="380"/>
      <c r="U77" s="354"/>
      <c r="V77" s="531"/>
    </row>
    <row r="78" spans="1:22" ht="9.75" customHeight="1">
      <c r="A78" s="530"/>
      <c r="B78" s="354"/>
      <c r="C78" s="152">
        <f>'5. Identificación de Riesgos'!D78</f>
        <v>0</v>
      </c>
      <c r="D78" s="247"/>
      <c r="E78" s="139"/>
      <c r="F78" s="245"/>
      <c r="G78" s="245"/>
      <c r="H78" s="245"/>
      <c r="I78" s="245"/>
      <c r="J78" s="250">
        <f t="shared" si="8"/>
        <v>0</v>
      </c>
      <c r="K78" s="379"/>
      <c r="L78" s="246">
        <f>'5. Identificación de Riesgos'!I78</f>
        <v>0</v>
      </c>
      <c r="M78" s="153"/>
      <c r="N78" s="245"/>
      <c r="O78" s="245"/>
      <c r="P78" s="245"/>
      <c r="Q78" s="245"/>
      <c r="R78" s="250">
        <f t="shared" si="9"/>
        <v>0</v>
      </c>
      <c r="S78" s="379"/>
      <c r="T78" s="380"/>
      <c r="U78" s="354"/>
      <c r="V78" s="531"/>
    </row>
    <row r="79" spans="1:22" ht="9.75" customHeight="1" thickBot="1">
      <c r="A79" s="532"/>
      <c r="B79" s="538"/>
      <c r="C79" s="575">
        <f>'5. Identificación de Riesgos'!D79</f>
        <v>0</v>
      </c>
      <c r="D79" s="539"/>
      <c r="E79" s="555"/>
      <c r="F79" s="540"/>
      <c r="G79" s="540"/>
      <c r="H79" s="540"/>
      <c r="I79" s="540"/>
      <c r="J79" s="576">
        <f t="shared" si="8"/>
        <v>0</v>
      </c>
      <c r="K79" s="577"/>
      <c r="L79" s="578">
        <f>'5. Identificación de Riesgos'!I79</f>
        <v>0</v>
      </c>
      <c r="M79" s="579"/>
      <c r="N79" s="540"/>
      <c r="O79" s="540"/>
      <c r="P79" s="540"/>
      <c r="Q79" s="540"/>
      <c r="R79" s="576">
        <f t="shared" si="9"/>
        <v>0</v>
      </c>
      <c r="S79" s="577"/>
      <c r="T79" s="421"/>
      <c r="U79" s="538"/>
      <c r="V79" s="542"/>
    </row>
    <row r="80" spans="1:22" ht="38.25">
      <c r="A80" s="519">
        <v>8</v>
      </c>
      <c r="B80" s="525" t="str">
        <f>'5. Identificación de Riesgos'!B80:B89</f>
        <v>Ofrecer, prometer, entregar, aceptar o solicitar una ventaja indebida para conseguir la recepción de Diseños u obras.</v>
      </c>
      <c r="C80" s="571" t="str">
        <f>'5. Identificación de Riesgos'!D80</f>
        <v>Falta de ética de los servidores públicos (Debilidades en principios y valores)</v>
      </c>
      <c r="D80" s="522"/>
      <c r="E80" s="583" t="s">
        <v>513</v>
      </c>
      <c r="F80" s="527" t="s">
        <v>358</v>
      </c>
      <c r="G80" s="527" t="s">
        <v>359</v>
      </c>
      <c r="H80" s="527" t="s">
        <v>358</v>
      </c>
      <c r="I80" s="527" t="s">
        <v>359</v>
      </c>
      <c r="J80" s="572">
        <f t="shared" si="4"/>
        <v>0.5</v>
      </c>
      <c r="K80" s="573">
        <f>AVERAGE(J80:J84)</f>
        <v>0.3</v>
      </c>
      <c r="L80" s="580" t="str">
        <f>'5. Identificación de Riesgos'!I80</f>
        <v>Incumplimiento de las metas establecidas</v>
      </c>
      <c r="M80" s="581" t="s">
        <v>520</v>
      </c>
      <c r="N80" s="527" t="s">
        <v>359</v>
      </c>
      <c r="O80" s="527" t="s">
        <v>359</v>
      </c>
      <c r="P80" s="527" t="s">
        <v>359</v>
      </c>
      <c r="Q80" s="527" t="s">
        <v>359</v>
      </c>
      <c r="R80" s="572">
        <f t="shared" si="5"/>
        <v>1</v>
      </c>
      <c r="S80" s="573">
        <f>AVERAGE(R80:R81)</f>
        <v>1</v>
      </c>
      <c r="T80" s="420" t="str">
        <f>CONCATENATE(INDEX('8- Politicas de admiistracion '!$B$6:$F$10,MATCH(ROUND(IF((RIGHT('5. Identificación de Riesgos'!H80,1)-'6. Valoración Controles'!K80)&lt;1,1,(RIGHT('5. Identificación de Riesgos'!H80,1)-'6. Valoración Controles'!K80)),0),'8- Politicas de admiistracion '!$F$6:$F$10,0),1)," - ",ROUND(IF((RIGHT('5. Identificación de Riesgos'!H80,1)-'6. Valoración Controles'!K80)&lt;1,1,(RIGHT('5. Identificación de Riesgos'!H80,1)-'6. Valoración Controles'!K80)),0))</f>
        <v>Muy Baja - 1</v>
      </c>
      <c r="U80" s="525" t="str">
        <f>CONCATENATE(INDEX('8- Politicas de admiistracion '!$B$17:$F$21,MATCH(ROUND(IF((RIGHT('5. Identificación de Riesgos'!M80,1)-'6. Valoración Controles'!S80)&lt;1,1,(RIGHT('5. Identificación de Riesgos'!M80,1)-'6. Valoración Controles'!S80)),0),'8- Politicas de admiistracion '!$F$17:$F$21,0),1)," - ",ROUND(IF((RIGHT('5. Identificación de Riesgos'!M80,1)-'6. Valoración Controles'!S80)&lt;1,1,(RIGHT('5. Identificación de Riesgos'!M80,1)-'6. Valoración Controles'!S80)),0))</f>
        <v>Menor - 2</v>
      </c>
      <c r="V80" s="529" t="str">
        <f>CONCATENATE(VLOOKUP((LEFT(T80,LEN(T80)-4)&amp;LEFT(U80,LEN(U80)-4)),'9- Matriz de Calor '!$D$17:$E$41,2,0)," - ",RIGHT(T80,1)*RIGHT(U80,1))</f>
        <v>Bajo - 2</v>
      </c>
    </row>
    <row r="81" spans="1:22" ht="30">
      <c r="A81" s="530"/>
      <c r="B81" s="354"/>
      <c r="C81" s="152" t="str">
        <f>'5. Identificación de Riesgos'!D81</f>
        <v>Falta de ética de terceros interesados  (Debilidades principios y valores)</v>
      </c>
      <c r="D81" s="247"/>
      <c r="E81" s="243" t="s">
        <v>513</v>
      </c>
      <c r="F81" s="245" t="s">
        <v>358</v>
      </c>
      <c r="G81" s="245" t="s">
        <v>359</v>
      </c>
      <c r="H81" s="245" t="s">
        <v>358</v>
      </c>
      <c r="I81" s="245" t="s">
        <v>359</v>
      </c>
      <c r="J81" s="250">
        <f t="shared" si="4"/>
        <v>0.5</v>
      </c>
      <c r="K81" s="379"/>
      <c r="L81" s="155" t="str">
        <f>'5. Identificación de Riesgos'!I81</f>
        <v>Afectación Económica</v>
      </c>
      <c r="M81" s="589" t="s">
        <v>519</v>
      </c>
      <c r="N81" s="245" t="s">
        <v>359</v>
      </c>
      <c r="O81" s="245" t="s">
        <v>359</v>
      </c>
      <c r="P81" s="245" t="s">
        <v>359</v>
      </c>
      <c r="Q81" s="245" t="s">
        <v>359</v>
      </c>
      <c r="R81" s="250">
        <f t="shared" si="5"/>
        <v>1</v>
      </c>
      <c r="S81" s="379"/>
      <c r="T81" s="380"/>
      <c r="U81" s="354"/>
      <c r="V81" s="531"/>
    </row>
    <row r="82" spans="1:22" ht="60">
      <c r="A82" s="530"/>
      <c r="B82" s="354"/>
      <c r="C82" s="152" t="str">
        <f>'5. Identificación de Riesgos'!D82</f>
        <v>Debilidades en los controles de los procedimientos y obligaciones</v>
      </c>
      <c r="D82" s="247"/>
      <c r="E82" s="243" t="s">
        <v>512</v>
      </c>
      <c r="F82" s="245" t="s">
        <v>358</v>
      </c>
      <c r="G82" s="245" t="s">
        <v>359</v>
      </c>
      <c r="H82" s="245" t="s">
        <v>358</v>
      </c>
      <c r="I82" s="245" t="s">
        <v>359</v>
      </c>
      <c r="J82" s="250">
        <f t="shared" si="4"/>
        <v>0.5</v>
      </c>
      <c r="K82" s="379"/>
      <c r="L82" s="155" t="str">
        <f>'5. Identificación de Riesgos'!I82</f>
        <v>Afectación de reputacion,imagén,  credibilidad, satisfacción de usuarios y PI</v>
      </c>
      <c r="M82" s="192" t="s">
        <v>518</v>
      </c>
      <c r="N82" s="245" t="s">
        <v>359</v>
      </c>
      <c r="O82" s="245" t="s">
        <v>359</v>
      </c>
      <c r="P82" s="245" t="s">
        <v>359</v>
      </c>
      <c r="Q82" s="245" t="s">
        <v>359</v>
      </c>
      <c r="R82" s="250">
        <f t="shared" si="5"/>
        <v>1</v>
      </c>
      <c r="S82" s="379"/>
      <c r="T82" s="380"/>
      <c r="U82" s="354"/>
      <c r="V82" s="531"/>
    </row>
    <row r="83" spans="1:22" ht="9.75" customHeight="1">
      <c r="A83" s="530"/>
      <c r="B83" s="354"/>
      <c r="C83" s="152">
        <f>'5. Identificación de Riesgos'!D83</f>
        <v>0</v>
      </c>
      <c r="D83" s="247"/>
      <c r="E83" s="139"/>
      <c r="F83" s="245"/>
      <c r="G83" s="245"/>
      <c r="H83" s="245"/>
      <c r="I83" s="245"/>
      <c r="J83" s="250">
        <f t="shared" si="4"/>
        <v>0</v>
      </c>
      <c r="K83" s="379"/>
      <c r="L83" s="155">
        <f>'5. Identificación de Riesgos'!I83</f>
        <v>0</v>
      </c>
      <c r="M83" s="153"/>
      <c r="N83" s="245"/>
      <c r="O83" s="245"/>
      <c r="P83" s="245"/>
      <c r="Q83" s="245"/>
      <c r="R83" s="250">
        <f t="shared" si="5"/>
        <v>0</v>
      </c>
      <c r="S83" s="379"/>
      <c r="T83" s="380"/>
      <c r="U83" s="354"/>
      <c r="V83" s="531"/>
    </row>
    <row r="84" spans="1:22" ht="9.75" customHeight="1">
      <c r="A84" s="530"/>
      <c r="B84" s="354"/>
      <c r="C84" s="152">
        <f>'5. Identificación de Riesgos'!D84</f>
        <v>0</v>
      </c>
      <c r="D84" s="247"/>
      <c r="E84" s="139"/>
      <c r="F84" s="245"/>
      <c r="G84" s="245"/>
      <c r="H84" s="245"/>
      <c r="I84" s="245"/>
      <c r="J84" s="250">
        <f t="shared" si="4"/>
        <v>0</v>
      </c>
      <c r="K84" s="379"/>
      <c r="L84" s="155">
        <f>'5. Identificación de Riesgos'!I84</f>
        <v>0</v>
      </c>
      <c r="M84" s="153"/>
      <c r="N84" s="245"/>
      <c r="O84" s="245"/>
      <c r="P84" s="245"/>
      <c r="Q84" s="245"/>
      <c r="R84" s="250">
        <f t="shared" si="5"/>
        <v>0</v>
      </c>
      <c r="S84" s="379"/>
      <c r="T84" s="380"/>
      <c r="U84" s="354"/>
      <c r="V84" s="531"/>
    </row>
    <row r="85" spans="1:22" ht="9.75" customHeight="1">
      <c r="A85" s="530"/>
      <c r="B85" s="354"/>
      <c r="C85" s="152">
        <f>'5. Identificación de Riesgos'!D85</f>
        <v>0</v>
      </c>
      <c r="D85" s="247"/>
      <c r="E85" s="139"/>
      <c r="F85" s="245"/>
      <c r="G85" s="245"/>
      <c r="H85" s="245"/>
      <c r="I85" s="245"/>
      <c r="J85" s="250">
        <f t="shared" si="4"/>
        <v>0</v>
      </c>
      <c r="K85" s="379"/>
      <c r="L85" s="155">
        <f>'5. Identificación de Riesgos'!I85</f>
        <v>0</v>
      </c>
      <c r="M85" s="153"/>
      <c r="N85" s="245"/>
      <c r="O85" s="245"/>
      <c r="P85" s="245"/>
      <c r="Q85" s="245"/>
      <c r="R85" s="250">
        <f t="shared" si="5"/>
        <v>0</v>
      </c>
      <c r="S85" s="379"/>
      <c r="T85" s="380"/>
      <c r="U85" s="354"/>
      <c r="V85" s="531"/>
    </row>
    <row r="86" spans="1:22" ht="9.75" customHeight="1">
      <c r="A86" s="530"/>
      <c r="B86" s="354"/>
      <c r="C86" s="152">
        <f>'5. Identificación de Riesgos'!D86</f>
        <v>0</v>
      </c>
      <c r="D86" s="247"/>
      <c r="E86" s="139"/>
      <c r="F86" s="245"/>
      <c r="G86" s="245"/>
      <c r="H86" s="245"/>
      <c r="I86" s="245"/>
      <c r="J86" s="250">
        <f t="shared" si="4"/>
        <v>0</v>
      </c>
      <c r="K86" s="379"/>
      <c r="L86" s="155">
        <f>'5. Identificación de Riesgos'!I86</f>
        <v>0</v>
      </c>
      <c r="M86" s="153"/>
      <c r="N86" s="245"/>
      <c r="O86" s="245"/>
      <c r="P86" s="245"/>
      <c r="Q86" s="245"/>
      <c r="R86" s="250">
        <f t="shared" si="5"/>
        <v>0</v>
      </c>
      <c r="S86" s="379"/>
      <c r="T86" s="380"/>
      <c r="U86" s="354"/>
      <c r="V86" s="531"/>
    </row>
    <row r="87" spans="1:22" ht="9.75" customHeight="1">
      <c r="A87" s="530"/>
      <c r="B87" s="354"/>
      <c r="C87" s="152">
        <f>'5. Identificación de Riesgos'!D87</f>
        <v>0</v>
      </c>
      <c r="D87" s="247"/>
      <c r="E87" s="139"/>
      <c r="F87" s="245"/>
      <c r="G87" s="245"/>
      <c r="H87" s="245"/>
      <c r="I87" s="245"/>
      <c r="J87" s="250">
        <f t="shared" si="4"/>
        <v>0</v>
      </c>
      <c r="K87" s="379"/>
      <c r="L87" s="155">
        <f>'5. Identificación de Riesgos'!I87</f>
        <v>0</v>
      </c>
      <c r="M87" s="153"/>
      <c r="N87" s="245"/>
      <c r="O87" s="245"/>
      <c r="P87" s="245"/>
      <c r="Q87" s="245"/>
      <c r="R87" s="250">
        <f t="shared" si="5"/>
        <v>0</v>
      </c>
      <c r="S87" s="379"/>
      <c r="T87" s="380"/>
      <c r="U87" s="354"/>
      <c r="V87" s="531"/>
    </row>
    <row r="88" spans="1:22" ht="9.75" customHeight="1">
      <c r="A88" s="530"/>
      <c r="B88" s="354"/>
      <c r="C88" s="152">
        <f>'5. Identificación de Riesgos'!D88</f>
        <v>0</v>
      </c>
      <c r="D88" s="247"/>
      <c r="E88" s="139"/>
      <c r="F88" s="245"/>
      <c r="G88" s="245"/>
      <c r="H88" s="245"/>
      <c r="I88" s="245"/>
      <c r="J88" s="250">
        <f t="shared" si="4"/>
        <v>0</v>
      </c>
      <c r="K88" s="379"/>
      <c r="L88" s="155">
        <f>'5. Identificación de Riesgos'!I88</f>
        <v>0</v>
      </c>
      <c r="M88" s="153"/>
      <c r="N88" s="245"/>
      <c r="O88" s="245"/>
      <c r="P88" s="245"/>
      <c r="Q88" s="245"/>
      <c r="R88" s="250">
        <f t="shared" si="5"/>
        <v>0</v>
      </c>
      <c r="S88" s="379"/>
      <c r="T88" s="380"/>
      <c r="U88" s="354"/>
      <c r="V88" s="531"/>
    </row>
    <row r="89" spans="1:22" ht="9.75" customHeight="1" thickBot="1">
      <c r="A89" s="532"/>
      <c r="B89" s="538"/>
      <c r="C89" s="575">
        <f>'5. Identificación de Riesgos'!D89</f>
        <v>0</v>
      </c>
      <c r="D89" s="539"/>
      <c r="E89" s="555"/>
      <c r="F89" s="540"/>
      <c r="G89" s="540"/>
      <c r="H89" s="540"/>
      <c r="I89" s="540"/>
      <c r="J89" s="576">
        <f t="shared" si="4"/>
        <v>0</v>
      </c>
      <c r="K89" s="577"/>
      <c r="L89" s="582">
        <f>'5. Identificación de Riesgos'!I89</f>
        <v>0</v>
      </c>
      <c r="M89" s="579"/>
      <c r="N89" s="540"/>
      <c r="O89" s="540"/>
      <c r="P89" s="540"/>
      <c r="Q89" s="540"/>
      <c r="R89" s="576">
        <f t="shared" si="5"/>
        <v>0</v>
      </c>
      <c r="S89" s="577"/>
      <c r="T89" s="421"/>
      <c r="U89" s="538"/>
      <c r="V89" s="542"/>
    </row>
    <row r="90" spans="1:22">
      <c r="T90" s="593"/>
      <c r="U90" s="594"/>
      <c r="V90" s="595"/>
    </row>
  </sheetData>
  <mergeCells count="73">
    <mergeCell ref="D7:R7"/>
    <mergeCell ref="A6:B6"/>
    <mergeCell ref="A7:C7"/>
    <mergeCell ref="T7:V7"/>
    <mergeCell ref="C6:Q6"/>
    <mergeCell ref="C1:V3"/>
    <mergeCell ref="A4:B4"/>
    <mergeCell ref="A5:B5"/>
    <mergeCell ref="C4:M4"/>
    <mergeCell ref="C5:M5"/>
    <mergeCell ref="F8:K8"/>
    <mergeCell ref="L8:S8"/>
    <mergeCell ref="V10:V19"/>
    <mergeCell ref="A20:A29"/>
    <mergeCell ref="B20:B29"/>
    <mergeCell ref="K20:K29"/>
    <mergeCell ref="S20:S29"/>
    <mergeCell ref="T20:T29"/>
    <mergeCell ref="U20:U29"/>
    <mergeCell ref="V20:V29"/>
    <mergeCell ref="A10:A19"/>
    <mergeCell ref="B10:B19"/>
    <mergeCell ref="K10:K19"/>
    <mergeCell ref="S10:S19"/>
    <mergeCell ref="T10:T19"/>
    <mergeCell ref="U10:U19"/>
    <mergeCell ref="A8:A9"/>
    <mergeCell ref="B8:B9"/>
    <mergeCell ref="C8:C9"/>
    <mergeCell ref="D8:D9"/>
    <mergeCell ref="E8:E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V50:V59"/>
    <mergeCell ref="A60:A69"/>
    <mergeCell ref="B60:B69"/>
    <mergeCell ref="K60:K69"/>
    <mergeCell ref="S60:S69"/>
    <mergeCell ref="T60:T69"/>
    <mergeCell ref="U60:U69"/>
    <mergeCell ref="V60:V69"/>
    <mergeCell ref="A50:A59"/>
    <mergeCell ref="B50:B59"/>
    <mergeCell ref="K50:K59"/>
    <mergeCell ref="S50:S59"/>
    <mergeCell ref="T50:T59"/>
    <mergeCell ref="U50:U59"/>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s>
  <conditionalFormatting sqref="T10">
    <cfRule type="containsText" dxfId="286" priority="1" operator="containsText" text="Muy Baja">
      <formula>NOT(ISERROR(SEARCH("Muy Baja",T10)))</formula>
    </cfRule>
    <cfRule type="containsText" dxfId="285" priority="2" operator="containsText" text="Alta">
      <formula>NOT(ISERROR(SEARCH("Alta",T10)))</formula>
    </cfRule>
    <cfRule type="containsText" dxfId="284" priority="3" operator="containsText" text="Media">
      <formula>NOT(ISERROR(SEARCH("Media",T10)))</formula>
    </cfRule>
    <cfRule type="containsText" dxfId="283" priority="4" operator="containsText" text="Media">
      <formula>NOT(ISERROR(SEARCH("Media",T10)))</formula>
    </cfRule>
    <cfRule type="containsText" dxfId="282" priority="5" operator="containsText" text="Media">
      <formula>NOT(ISERROR(SEARCH("Media",T10)))</formula>
    </cfRule>
    <cfRule type="containsText" dxfId="281" priority="6" operator="containsText" text="Muy Baja">
      <formula>NOT(ISERROR(SEARCH("Muy Baja",T10)))</formula>
    </cfRule>
    <cfRule type="containsText" dxfId="280" priority="7" operator="containsText" text="Baja">
      <formula>NOT(ISERROR(SEARCH("Baja",T10)))</formula>
    </cfRule>
    <cfRule type="containsText" dxfId="279" priority="8" operator="containsText" text="Muy Baja">
      <formula>NOT(ISERROR(SEARCH("Muy Baja",T10)))</formula>
    </cfRule>
    <cfRule type="containsText" dxfId="278" priority="9" operator="containsText" text="Muy Baja">
      <formula>NOT(ISERROR(SEARCH("Muy Baja",T10)))</formula>
    </cfRule>
    <cfRule type="containsText" dxfId="277" priority="10" operator="containsText" text="Muy Baja">
      <formula>NOT(ISERROR(SEARCH("Muy Baja",T10)))</formula>
    </cfRule>
    <cfRule type="containsText" dxfId="276" priority="11" operator="containsText" text="Muy Baja'Tabla probabilidad'!">
      <formula>NOT(ISERROR(SEARCH("Muy Baja'Tabla probabilidad'!",T10)))</formula>
    </cfRule>
    <cfRule type="containsText" dxfId="275" priority="12" operator="containsText" text="Muy bajo">
      <formula>NOT(ISERROR(SEARCH("Muy bajo",T10)))</formula>
    </cfRule>
    <cfRule type="containsText" dxfId="274" priority="13" operator="containsText" text="Alta">
      <formula>NOT(ISERROR(SEARCH("Alta",T10)))</formula>
    </cfRule>
    <cfRule type="containsText" dxfId="273" priority="14" operator="containsText" text="Media">
      <formula>NOT(ISERROR(SEARCH("Media",T10)))</formula>
    </cfRule>
    <cfRule type="containsText" dxfId="272" priority="15" operator="containsText" text="Baja">
      <formula>NOT(ISERROR(SEARCH("Baja",T10)))</formula>
    </cfRule>
    <cfRule type="containsText" dxfId="271" priority="16" operator="containsText" text="Muy baja">
      <formula>NOT(ISERROR(SEARCH("Muy baja",T10)))</formula>
    </cfRule>
    <cfRule type="cellIs" dxfId="270" priority="19" operator="between">
      <formula>1</formula>
      <formula>2</formula>
    </cfRule>
    <cfRule type="cellIs" dxfId="269" priority="20" operator="between">
      <formula>0</formula>
      <formula>2</formula>
    </cfRule>
  </conditionalFormatting>
  <conditionalFormatting sqref="T20 T30 T40 T50 T60 T70 T80">
    <cfRule type="containsText" dxfId="268" priority="46" operator="containsText" text="Muy bajo">
      <formula>NOT(ISERROR(SEARCH("Muy bajo",T20)))</formula>
    </cfRule>
    <cfRule type="containsText" dxfId="267" priority="47" operator="containsText" text="Alta">
      <formula>NOT(ISERROR(SEARCH("Alta",T20)))</formula>
    </cfRule>
    <cfRule type="containsText" dxfId="266" priority="48" operator="containsText" text="Media">
      <formula>NOT(ISERROR(SEARCH("Media",T20)))</formula>
    </cfRule>
    <cfRule type="containsText" dxfId="265" priority="49" operator="containsText" text="Baja">
      <formula>NOT(ISERROR(SEARCH("Baja",T20)))</formula>
    </cfRule>
    <cfRule type="containsText" dxfId="264" priority="35" operator="containsText" text="Baja">
      <formula>NOT(ISERROR(SEARCH("Baja",T20)))</formula>
    </cfRule>
    <cfRule type="containsText" dxfId="263" priority="50" operator="containsText" text="Muy baja">
      <formula>NOT(ISERROR(SEARCH("Muy baja",T20)))</formula>
    </cfRule>
    <cfRule type="cellIs" dxfId="262" priority="53" operator="between">
      <formula>1</formula>
      <formula>2</formula>
    </cfRule>
    <cfRule type="cellIs" dxfId="261" priority="54" operator="between">
      <formula>0</formula>
      <formula>2</formula>
    </cfRule>
    <cfRule type="containsText" dxfId="260" priority="35" operator="containsText" text="Muy Baja">
      <formula>NOT(ISERROR(SEARCH("Muy Baja",T20)))</formula>
    </cfRule>
    <cfRule type="containsText" dxfId="259" priority="41" operator="containsText" text="Baja">
      <formula>NOT(ISERROR(SEARCH("Baja",T20)))</formula>
    </cfRule>
    <cfRule type="containsText" dxfId="258" priority="35" operator="containsText" text="Muy Alta">
      <formula>NOT(ISERROR(SEARCH("Muy Alta",T20)))</formula>
    </cfRule>
    <cfRule type="containsText" dxfId="257" priority="36" operator="containsText" text="Alta">
      <formula>NOT(ISERROR(SEARCH("Alta",T20)))</formula>
    </cfRule>
    <cfRule type="containsText" dxfId="256" priority="37" operator="containsText" text="Media">
      <formula>NOT(ISERROR(SEARCH("Media",T20)))</formula>
    </cfRule>
    <cfRule type="containsText" dxfId="255" priority="38" operator="containsText" text="Media">
      <formula>NOT(ISERROR(SEARCH("Media",T20)))</formula>
    </cfRule>
    <cfRule type="containsText" dxfId="254" priority="39" operator="containsText" text="Media">
      <formula>NOT(ISERROR(SEARCH("Media",T20)))</formula>
    </cfRule>
    <cfRule type="containsText" dxfId="253" priority="40" operator="containsText" text="Muy Baja">
      <formula>NOT(ISERROR(SEARCH("Muy Baja",T20)))</formula>
    </cfRule>
    <cfRule type="containsText" dxfId="252" priority="42" operator="containsText" text="Muy Baja">
      <formula>NOT(ISERROR(SEARCH("Muy Baja",T20)))</formula>
    </cfRule>
    <cfRule type="containsText" dxfId="251" priority="43" operator="containsText" text="Muy Baja">
      <formula>NOT(ISERROR(SEARCH("Muy Baja",T20)))</formula>
    </cfRule>
    <cfRule type="containsText" dxfId="250" priority="44" operator="containsText" text="Muy Baja">
      <formula>NOT(ISERROR(SEARCH("Muy Baja",T20)))</formula>
    </cfRule>
    <cfRule type="containsText" dxfId="249" priority="45" operator="containsText" text="Muy Baja'Tabla probabilidad'!">
      <formula>NOT(ISERROR(SEARCH("Muy Baja'Tabla probabilidad'!",T20)))</formula>
    </cfRule>
  </conditionalFormatting>
  <conditionalFormatting sqref="U10">
    <cfRule type="containsText" dxfId="248" priority="416" operator="containsText" text="Leve">
      <formula>NOT(ISERROR(SEARCH("Leve",U10)))</formula>
    </cfRule>
    <cfRule type="containsText" dxfId="247" priority="411" operator="containsText" text="Catastrófico">
      <formula>NOT(ISERROR(SEARCH("Catastrófico",U10)))</formula>
    </cfRule>
    <cfRule type="containsText" dxfId="246" priority="412" operator="containsText" text="Mayor">
      <formula>NOT(ISERROR(SEARCH("Mayor",U10)))</formula>
    </cfRule>
    <cfRule type="containsText" dxfId="245" priority="413" operator="containsText" text="Alta">
      <formula>NOT(ISERROR(SEARCH("Alta",U10)))</formula>
    </cfRule>
    <cfRule type="containsText" dxfId="244" priority="414" operator="containsText" text="Moderado">
      <formula>NOT(ISERROR(SEARCH("Moderado",U10)))</formula>
    </cfRule>
    <cfRule type="containsText" dxfId="243" priority="415" operator="containsText" text="Menor">
      <formula>NOT(ISERROR(SEARCH("Menor",U10)))</formula>
    </cfRule>
  </conditionalFormatting>
  <conditionalFormatting sqref="U20 U30 U40 U50 U60 U70 U80">
    <cfRule type="containsText" dxfId="242" priority="28" operator="containsText" text="Mayor">
      <formula>NOT(ISERROR(SEARCH("Mayor",U20)))</formula>
    </cfRule>
    <cfRule type="containsText" dxfId="241" priority="29" operator="containsText" text="Alta">
      <formula>NOT(ISERROR(SEARCH("Alta",U20)))</formula>
    </cfRule>
    <cfRule type="containsText" dxfId="240" priority="30" operator="containsText" text="Moderado">
      <formula>NOT(ISERROR(SEARCH("Moderado",U20)))</formula>
    </cfRule>
    <cfRule type="containsText" dxfId="239" priority="31" operator="containsText" text="Menor">
      <formula>NOT(ISERROR(SEARCH("Menor",U20)))</formula>
    </cfRule>
    <cfRule type="containsText" dxfId="238" priority="32" operator="containsText" text="Leve">
      <formula>NOT(ISERROR(SEARCH("Leve",U20)))</formula>
    </cfRule>
    <cfRule type="containsText" dxfId="237" priority="27" operator="containsText" text="Catastrófico">
      <formula>NOT(ISERROR(SEARCH("Catastrófico",U20)))</formula>
    </cfRule>
  </conditionalFormatting>
  <conditionalFormatting sqref="V10">
    <cfRule type="containsText" dxfId="236" priority="407" operator="containsText" text="Extremo">
      <formula>NOT(ISERROR(SEARCH("Extremo",V10)))</formula>
    </cfRule>
    <cfRule type="containsText" dxfId="235" priority="408" operator="containsText" text="Alto">
      <formula>NOT(ISERROR(SEARCH("Alto",V10)))</formula>
    </cfRule>
    <cfRule type="containsText" dxfId="234" priority="410" operator="containsText" text="Moderado">
      <formula>NOT(ISERROR(SEARCH("Moderado",V10)))</formula>
    </cfRule>
    <cfRule type="containsText" dxfId="233" priority="409" operator="containsText" text="Bajo">
      <formula>NOT(ISERROR(SEARCH("Bajo",V10)))</formula>
    </cfRule>
  </conditionalFormatting>
  <conditionalFormatting sqref="V20 V30 V40 V50 V60 V70 V80">
    <cfRule type="containsText" dxfId="232" priority="23" operator="containsText" text="Extremo">
      <formula>NOT(ISERROR(SEARCH("Extremo",V20)))</formula>
    </cfRule>
    <cfRule type="containsText" dxfId="231" priority="24" operator="containsText" text="Alto">
      <formula>NOT(ISERROR(SEARCH("Alto",V20)))</formula>
    </cfRule>
    <cfRule type="containsText" dxfId="230" priority="25" operator="containsText" text="Bajo">
      <formula>NOT(ISERROR(SEARCH("Bajo",V20)))</formula>
    </cfRule>
    <cfRule type="containsText" dxfId="229" priority="26" operator="containsText" text="Moderado">
      <formula>NOT(ISERROR(SEARCH("Moderado",V20)))</formula>
    </cfRule>
  </conditionalFormatting>
  <dataValidations count="2">
    <dataValidation type="list" allowBlank="1" showInputMessage="1" showErrorMessage="1" sqref="N10:Q89 F10:I89" xr:uid="{9104B475-4BF2-4D02-8220-BA9D8B818B64}">
      <formula1>"SI,NO"</formula1>
    </dataValidation>
    <dataValidation allowBlank="1" showInputMessage="1" showErrorMessage="1" prompt="Enunciar cuál es el control" sqref="E25:E28 E73 E30:E31 M21 E83 E85:E88 E65:E68 E23 E63 E45:E48 E33:E38 E53 E55:E58 E75:E78 M10:M14 E10:E21" xr:uid="{7928B5FF-7FCE-491C-B96F-D6B03D215992}"/>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7" operator="containsText" id="{C1AEA79B-2AA1-451B-8B24-3DC3B7BB6BEF}">
            <xm:f>NOT(ISERROR(SEARCH('https://etbcsj.sharepoint.com/Users/SOPORTE/Desktop/SIGCMA 2023/Matrices de Riesgos - Articulación/[1. Matriz de Riesgos Gestión Tecnológica Integrada.xlsx]8- Políticas de Administración '!#REF!,T10)))</xm:f>
            <xm:f>'https://etbcsj.sharepoint.com/Users/SOPORTE/Desktop/SIGCMA 2023/Matrices de Riesgos - Articulación/[1. Matriz de Riesgos Gestión Tecnológica Integrada.xlsx]8- Políticas de Administración '!#REF!</xm:f>
            <x14:dxf>
              <font>
                <color rgb="FF006100"/>
              </font>
              <fill>
                <patternFill>
                  <bgColor rgb="FFC6EFCE"/>
                </patternFill>
              </fill>
            </x14:dxf>
          </x14:cfRule>
          <x14:cfRule type="containsText" priority="18" operator="containsText" id="{3BC87AFC-CDDB-431F-B599-43E236D2FF1C}">
            <xm:f>NOT(ISERROR(SEARCH('https://etbcsj.sharepoint.com/Users/SOPORTE/Desktop/SIGCMA 2023/Matrices de Riesgos - Articulación/[1. Matriz de Riesgos Gestión Tecnológica Integrada.xlsx]8- Políticas de Administración '!#REF!,T10)))</xm:f>
            <xm:f>'https://etbcsj.sharepoint.com/Users/SOPORTE/Desktop/SIGCMA 2023/Matrices de Riesgos - Articulación/[1. Matriz de Riesgos Gestión Tecnológica Integrada.xlsx]8- Políticas de Administración '!#REF!</xm:f>
            <x14:dxf>
              <font>
                <color rgb="FF9C0006"/>
              </font>
              <fill>
                <patternFill>
                  <bgColor rgb="FFFFC7CE"/>
                </patternFill>
              </fill>
            </x14:dxf>
          </x14:cfRule>
          <xm:sqref>T10</xm:sqref>
        </x14:conditionalFormatting>
        <x14:conditionalFormatting xmlns:xm="http://schemas.microsoft.com/office/excel/2006/main">
          <x14:cfRule type="containsText" priority="51" operator="containsText" id="{12451B58-C247-41F1-AAA2-49C8391E2059}">
            <xm:f>NOT(ISERROR(SEARCH('https://etbcsj.sharepoint.com/Users/SOPORTE/Desktop/SIGCMA 2023/Matrices de Riesgos - Articulación/[1. Matriz de Riesgos Gestión Tecnológica Integrada.xlsx]8- Políticas de Administración '!#REF!,T20)))</xm:f>
            <xm:f>'https://etbcsj.sharepoint.com/Users/SOPORTE/Desktop/SIGCMA 2023/Matrices de Riesgos - Articulación/[1. Matriz de Riesgos Gestión Tecnológica Integrada.xlsx]8- Políticas de Administración '!#REF!</xm:f>
            <x14:dxf>
              <font>
                <color rgb="FF006100"/>
              </font>
              <fill>
                <patternFill>
                  <bgColor rgb="FFC6EFCE"/>
                </patternFill>
              </fill>
            </x14:dxf>
          </x14:cfRule>
          <x14:cfRule type="containsText" priority="52" operator="containsText" id="{8BABB17B-17A5-4FF3-9F80-988D5C08F042}">
            <xm:f>NOT(ISERROR(SEARCH('https://etbcsj.sharepoint.com/Users/SOPORTE/Desktop/SIGCMA 2023/Matrices de Riesgos - Articulación/[1. Matriz de Riesgos Gestión Tecnológica Integrada.xlsx]8- Políticas de Administración '!#REF!,T20)))</xm:f>
            <xm:f>'https://etbcsj.sharepoint.com/Users/SOPORTE/Desktop/SIGCMA 2023/Matrices de Riesgos - Articulación/[1. Matriz de Riesgos Gestión Tecnológica Integrada.xlsx]8- Políticas de Administración '!#REF!</xm:f>
            <x14:dxf>
              <font>
                <color rgb="FF9C0006"/>
              </font>
              <fill>
                <patternFill>
                  <bgColor rgb="FFFFC7CE"/>
                </patternFill>
              </fill>
            </x14:dxf>
          </x14:cfRule>
          <xm:sqref>T20 T30 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90"/>
  <sheetViews>
    <sheetView showGridLines="0" zoomScale="80" zoomScaleNormal="80" workbookViewId="0">
      <selection activeCell="O10" sqref="O10"/>
    </sheetView>
  </sheetViews>
  <sheetFormatPr baseColWidth="10" defaultColWidth="11.42578125" defaultRowHeight="15"/>
  <cols>
    <col min="1" max="1" width="5.42578125" style="29" customWidth="1"/>
    <col min="2" max="2" width="38.5703125" style="29" customWidth="1"/>
    <col min="3" max="3" width="34.85546875" style="29" customWidth="1"/>
    <col min="4" max="4" width="43.28515625" style="29" hidden="1" customWidth="1"/>
    <col min="5" max="5" width="96.28515625" style="37" hidden="1" customWidth="1"/>
    <col min="6" max="6" width="14.42578125" style="29" customWidth="1"/>
    <col min="7" max="8" width="13.85546875" style="29" customWidth="1"/>
    <col min="9" max="9" width="2.7109375" style="29" customWidth="1"/>
    <col min="10" max="10" width="13.140625" style="29" customWidth="1"/>
    <col min="11" max="11" width="14.5703125" style="29" customWidth="1"/>
    <col min="12" max="12" width="16.42578125" style="75" hidden="1" customWidth="1"/>
    <col min="13" max="14" width="13.7109375" style="29" customWidth="1"/>
    <col min="15" max="15" width="17.140625" style="74" customWidth="1"/>
    <col min="16" max="16" width="16" style="74" customWidth="1"/>
    <col min="17" max="17" width="20.7109375" style="74" customWidth="1"/>
    <col min="18" max="18" width="4" style="74" customWidth="1"/>
    <col min="19" max="16384" width="11.42578125" style="74"/>
  </cols>
  <sheetData>
    <row r="1" spans="1:18" s="72" customFormat="1" ht="27.75" customHeight="1">
      <c r="A1" s="405"/>
      <c r="B1" s="405"/>
      <c r="C1" s="405"/>
      <c r="D1" s="156"/>
      <c r="E1" s="406" t="s">
        <v>360</v>
      </c>
      <c r="F1" s="406"/>
      <c r="G1" s="406"/>
      <c r="H1" s="406"/>
      <c r="I1" s="406"/>
      <c r="J1" s="406"/>
      <c r="K1" s="406"/>
      <c r="L1" s="406"/>
      <c r="M1" s="406"/>
      <c r="N1" s="406"/>
      <c r="O1" s="406"/>
      <c r="P1" s="406"/>
      <c r="Q1" s="406"/>
      <c r="R1" s="10"/>
    </row>
    <row r="2" spans="1:18" s="72" customFormat="1" ht="27" customHeight="1">
      <c r="A2" s="405"/>
      <c r="B2" s="405"/>
      <c r="C2" s="405"/>
      <c r="D2" s="156"/>
      <c r="E2" s="406"/>
      <c r="F2" s="406"/>
      <c r="G2" s="406"/>
      <c r="H2" s="406"/>
      <c r="I2" s="406"/>
      <c r="J2" s="406"/>
      <c r="K2" s="406"/>
      <c r="L2" s="406"/>
      <c r="M2" s="406"/>
      <c r="N2" s="406"/>
      <c r="O2" s="406"/>
      <c r="P2" s="406"/>
      <c r="Q2" s="406"/>
      <c r="R2" s="10"/>
    </row>
    <row r="3" spans="1:18" s="72" customFormat="1" ht="27" customHeight="1">
      <c r="A3" s="405"/>
      <c r="B3" s="405"/>
      <c r="C3" s="405"/>
      <c r="D3" s="156"/>
      <c r="E3" s="406"/>
      <c r="F3" s="406"/>
      <c r="G3" s="406"/>
      <c r="H3" s="406"/>
      <c r="I3" s="406"/>
      <c r="J3" s="406"/>
      <c r="K3" s="406"/>
      <c r="L3" s="406"/>
      <c r="M3" s="406"/>
      <c r="N3" s="406"/>
      <c r="O3" s="406"/>
      <c r="P3" s="406"/>
      <c r="Q3" s="406"/>
      <c r="R3" s="10"/>
    </row>
    <row r="4" spans="1:18" s="72" customFormat="1" ht="23.25" customHeight="1">
      <c r="A4" s="407" t="s">
        <v>361</v>
      </c>
      <c r="B4" s="407"/>
      <c r="C4" s="447" t="str">
        <f>'6. Valoración Controles'!C4:K4</f>
        <v>MEJORAMIENTO INFRAESTRUCTURA FÍSICA</v>
      </c>
      <c r="D4" s="447"/>
      <c r="E4" s="447"/>
      <c r="F4" s="447"/>
      <c r="G4" s="447"/>
      <c r="H4" s="447"/>
      <c r="I4" s="447"/>
      <c r="J4" s="447"/>
      <c r="K4" s="447"/>
      <c r="L4" s="447"/>
      <c r="M4" s="447"/>
      <c r="N4" s="447"/>
      <c r="O4" s="447"/>
      <c r="P4" s="447"/>
      <c r="Q4" s="447"/>
      <c r="R4" s="10"/>
    </row>
    <row r="5" spans="1:18" s="72" customFormat="1" ht="56.25" customHeight="1">
      <c r="A5" s="407" t="s">
        <v>362</v>
      </c>
      <c r="B5" s="407"/>
      <c r="C5" s="447"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447"/>
      <c r="E5" s="447"/>
      <c r="F5" s="447"/>
      <c r="G5" s="447"/>
      <c r="H5" s="447"/>
      <c r="I5" s="447"/>
      <c r="J5" s="447"/>
      <c r="K5" s="447"/>
      <c r="L5" s="447"/>
      <c r="M5" s="447"/>
      <c r="N5" s="447"/>
      <c r="O5" s="447"/>
      <c r="P5" s="447"/>
      <c r="Q5" s="447"/>
      <c r="R5" s="10"/>
    </row>
    <row r="6" spans="1:18" s="72" customFormat="1" ht="28.5" customHeight="1">
      <c r="A6" s="407" t="s">
        <v>363</v>
      </c>
      <c r="B6" s="407"/>
      <c r="C6" s="378" t="s">
        <v>528</v>
      </c>
      <c r="D6" s="378"/>
      <c r="E6" s="378"/>
      <c r="F6" s="378"/>
      <c r="G6" s="378"/>
      <c r="H6" s="378"/>
      <c r="I6" s="378"/>
      <c r="J6" s="378"/>
      <c r="K6" s="378"/>
      <c r="L6" s="378"/>
      <c r="M6" s="378"/>
      <c r="N6" s="378"/>
      <c r="O6" s="378"/>
      <c r="P6" s="378"/>
      <c r="Q6" s="378"/>
      <c r="R6" s="10"/>
    </row>
    <row r="7" spans="1:18" s="72" customFormat="1" ht="40.5" customHeight="1" thickBot="1">
      <c r="A7" s="452" t="s">
        <v>364</v>
      </c>
      <c r="B7" s="452"/>
      <c r="C7" s="452"/>
      <c r="D7" s="452"/>
      <c r="E7" s="452"/>
      <c r="F7" s="452" t="s">
        <v>273</v>
      </c>
      <c r="G7" s="452"/>
      <c r="H7" s="452"/>
      <c r="I7" s="157"/>
      <c r="J7" s="445" t="s">
        <v>365</v>
      </c>
      <c r="K7" s="445"/>
      <c r="L7" s="445"/>
      <c r="M7" s="445"/>
      <c r="N7" s="446"/>
      <c r="O7" s="415" t="s">
        <v>366</v>
      </c>
      <c r="P7" s="415" t="s">
        <v>367</v>
      </c>
      <c r="Q7" s="415" t="s">
        <v>368</v>
      </c>
      <c r="R7" s="10"/>
    </row>
    <row r="8" spans="1:18" s="72" customFormat="1" ht="33" customHeight="1" thickTop="1" thickBot="1">
      <c r="A8" s="381" t="s">
        <v>263</v>
      </c>
      <c r="B8" s="383" t="s">
        <v>341</v>
      </c>
      <c r="C8" s="448" t="s">
        <v>265</v>
      </c>
      <c r="D8" s="450" t="s">
        <v>275</v>
      </c>
      <c r="E8" s="383" t="s">
        <v>259</v>
      </c>
      <c r="F8" s="415" t="s">
        <v>369</v>
      </c>
      <c r="G8" s="415" t="s">
        <v>370</v>
      </c>
      <c r="H8" s="415" t="s">
        <v>371</v>
      </c>
      <c r="I8" s="408"/>
      <c r="J8" s="415" t="s">
        <v>372</v>
      </c>
      <c r="K8" s="415" t="s">
        <v>373</v>
      </c>
      <c r="L8" s="415" t="s">
        <v>374</v>
      </c>
      <c r="M8" s="415" t="s">
        <v>375</v>
      </c>
      <c r="N8" s="415" t="s">
        <v>376</v>
      </c>
      <c r="O8" s="416"/>
      <c r="P8" s="416"/>
      <c r="Q8" s="416"/>
      <c r="R8" s="10"/>
    </row>
    <row r="9" spans="1:18" s="73" customFormat="1" ht="28.5" customHeight="1" thickTop="1" thickBot="1">
      <c r="A9" s="382"/>
      <c r="B9" s="384"/>
      <c r="C9" s="449"/>
      <c r="D9" s="451"/>
      <c r="E9" s="384"/>
      <c r="F9" s="416"/>
      <c r="G9" s="416"/>
      <c r="H9" s="416"/>
      <c r="I9" s="409"/>
      <c r="J9" s="416"/>
      <c r="K9" s="416"/>
      <c r="L9" s="416"/>
      <c r="M9" s="416"/>
      <c r="N9" s="416"/>
      <c r="O9" s="233"/>
      <c r="P9" s="233"/>
      <c r="Q9" s="233"/>
      <c r="R9" s="71"/>
    </row>
    <row r="10" spans="1:18" ht="32.25" customHeight="1">
      <c r="A10" s="417">
        <f>'5. Identificación de Riesgos'!A10</f>
        <v>1</v>
      </c>
      <c r="B10" s="410" t="str">
        <f>'5. Identificación de Riesgos'!B10</f>
        <v xml:space="preserve">Daño, pérdida o uso indebido de bienes muebles o  inmuebles </v>
      </c>
      <c r="C10" s="410" t="str">
        <f>'5. Identificación de Riesgos'!C10</f>
        <v>Los bienes inmuebles sean sustraidos, sufran daños superiores a los generados por su uso</v>
      </c>
      <c r="D10" s="410" t="s">
        <v>307</v>
      </c>
      <c r="E10" s="170" t="str">
        <f>'5. Identificación de Riesgos'!D10</f>
        <v>Demora en los procesos precontractuales y contractuales de infraestructura física de alta y media alta complejidad</v>
      </c>
      <c r="F10" s="420" t="str">
        <f>'5. Identificación de Riesgos'!H10</f>
        <v>Baja - 2</v>
      </c>
      <c r="G10" s="410" t="str">
        <f>'5. Identificación de Riesgos'!M10</f>
        <v>Menor - 2</v>
      </c>
      <c r="H10" s="410" t="str">
        <f>'5. Identificación de Riesgos'!N10</f>
        <v>Moderado - 4</v>
      </c>
      <c r="I10" s="430"/>
      <c r="J10" s="422" t="str">
        <f>'6. Valoración Controles'!T10</f>
        <v>Baja - 2</v>
      </c>
      <c r="K10" s="422" t="str">
        <f>'6. Valoración Controles'!U10</f>
        <v>Leve - 1</v>
      </c>
      <c r="L10" s="425"/>
      <c r="M10" s="410" t="str">
        <f>'6. Valoración Controles'!V10</f>
        <v>Bajo - 2</v>
      </c>
      <c r="N10" s="410" t="s">
        <v>377</v>
      </c>
      <c r="O10" s="158"/>
      <c r="P10" s="158"/>
      <c r="Q10" s="159"/>
      <c r="R10" s="13"/>
    </row>
    <row r="11" spans="1:18" ht="32.25" customHeight="1">
      <c r="A11" s="418"/>
      <c r="B11" s="411"/>
      <c r="C11" s="411"/>
      <c r="D11" s="411"/>
      <c r="E11" s="171" t="str">
        <f>'5. Identificación de Riesgos'!D11</f>
        <v>Demora en la ejecución de los contratos de consultorías de estudios y diseños de infraestructura física de alta y media alta complejidad</v>
      </c>
      <c r="F11" s="380"/>
      <c r="G11" s="428"/>
      <c r="H11" s="411"/>
      <c r="I11" s="431"/>
      <c r="J11" s="423"/>
      <c r="K11" s="423"/>
      <c r="L11" s="426"/>
      <c r="M11" s="411"/>
      <c r="N11" s="411"/>
      <c r="O11" s="160"/>
      <c r="P11" s="160">
        <v>5</v>
      </c>
      <c r="Q11" s="161"/>
      <c r="R11" s="13"/>
    </row>
    <row r="12" spans="1:18" ht="23.25" customHeight="1">
      <c r="A12" s="418"/>
      <c r="B12" s="411"/>
      <c r="C12" s="411"/>
      <c r="D12" s="411"/>
      <c r="E12" s="171" t="str">
        <f>'5. Identificación de Riesgos'!D12</f>
        <v>Vencimiento de pólizas de seguro</v>
      </c>
      <c r="F12" s="380"/>
      <c r="G12" s="428"/>
      <c r="H12" s="411"/>
      <c r="I12" s="431"/>
      <c r="J12" s="423"/>
      <c r="K12" s="423"/>
      <c r="L12" s="426"/>
      <c r="M12" s="411"/>
      <c r="N12" s="411"/>
      <c r="O12" s="160"/>
      <c r="P12" s="160"/>
      <c r="Q12" s="161"/>
      <c r="R12" s="13"/>
    </row>
    <row r="13" spans="1:18" ht="23.25" customHeight="1">
      <c r="A13" s="418"/>
      <c r="B13" s="411"/>
      <c r="C13" s="411"/>
      <c r="D13" s="411"/>
      <c r="E13" s="171" t="str">
        <f>'5. Identificación de Riesgos'!D13</f>
        <v>Incumplimiento en la programación de mantenimientos</v>
      </c>
      <c r="F13" s="380"/>
      <c r="G13" s="428"/>
      <c r="H13" s="411"/>
      <c r="I13" s="431"/>
      <c r="J13" s="423"/>
      <c r="K13" s="423"/>
      <c r="L13" s="426"/>
      <c r="M13" s="411"/>
      <c r="N13" s="411"/>
      <c r="O13" s="160"/>
      <c r="P13" s="160"/>
      <c r="Q13" s="161"/>
      <c r="R13" s="13"/>
    </row>
    <row r="14" spans="1:18" ht="23.25" customHeight="1">
      <c r="A14" s="418"/>
      <c r="B14" s="411"/>
      <c r="C14" s="411"/>
      <c r="D14" s="411"/>
      <c r="E14" s="171" t="str">
        <f>'5. Identificación de Riesgos'!D14</f>
        <v>Mantenimientos realizados sin observar instruciones del fabricante</v>
      </c>
      <c r="F14" s="380"/>
      <c r="G14" s="428"/>
      <c r="H14" s="411"/>
      <c r="I14" s="431"/>
      <c r="J14" s="423"/>
      <c r="K14" s="423"/>
      <c r="L14" s="426"/>
      <c r="M14" s="411"/>
      <c r="N14" s="411"/>
      <c r="O14" s="160"/>
      <c r="P14" s="160"/>
      <c r="Q14" s="161"/>
      <c r="R14" s="13"/>
    </row>
    <row r="15" spans="1:18" ht="23.25" customHeight="1">
      <c r="A15" s="418"/>
      <c r="B15" s="411"/>
      <c r="C15" s="411"/>
      <c r="D15" s="411"/>
      <c r="E15" s="171" t="str">
        <f>'5. Identificación de Riesgos'!D15</f>
        <v>Mantenimientos realizados sin observar instruciones del fabricante</v>
      </c>
      <c r="F15" s="380"/>
      <c r="G15" s="428"/>
      <c r="H15" s="411"/>
      <c r="I15" s="431"/>
      <c r="J15" s="423"/>
      <c r="K15" s="423"/>
      <c r="L15" s="426"/>
      <c r="M15" s="411"/>
      <c r="N15" s="411"/>
      <c r="O15" s="160"/>
      <c r="P15" s="160"/>
      <c r="Q15" s="161"/>
      <c r="R15" s="13"/>
    </row>
    <row r="16" spans="1:18" ht="23.25" customHeight="1">
      <c r="A16" s="418"/>
      <c r="B16" s="411"/>
      <c r="C16" s="411"/>
      <c r="D16" s="411"/>
      <c r="E16" s="171">
        <f>'5. Identificación de Riesgos'!D16</f>
        <v>0</v>
      </c>
      <c r="F16" s="380"/>
      <c r="G16" s="428"/>
      <c r="H16" s="411"/>
      <c r="I16" s="431"/>
      <c r="J16" s="423"/>
      <c r="K16" s="423"/>
      <c r="L16" s="426"/>
      <c r="M16" s="411"/>
      <c r="N16" s="411"/>
      <c r="O16" s="160"/>
      <c r="P16" s="160"/>
      <c r="Q16" s="161"/>
      <c r="R16" s="13"/>
    </row>
    <row r="17" spans="1:18" ht="16.5" customHeight="1">
      <c r="A17" s="418"/>
      <c r="B17" s="411"/>
      <c r="C17" s="411"/>
      <c r="D17" s="411"/>
      <c r="E17" s="171">
        <f>'5. Identificación de Riesgos'!D17</f>
        <v>0</v>
      </c>
      <c r="F17" s="380"/>
      <c r="G17" s="428"/>
      <c r="H17" s="411"/>
      <c r="I17" s="431"/>
      <c r="J17" s="423"/>
      <c r="K17" s="423"/>
      <c r="L17" s="426"/>
      <c r="M17" s="411"/>
      <c r="N17" s="411"/>
      <c r="O17" s="160"/>
      <c r="P17" s="160"/>
      <c r="Q17" s="161"/>
      <c r="R17" s="13"/>
    </row>
    <row r="18" spans="1:18" ht="16.5" customHeight="1">
      <c r="A18" s="418"/>
      <c r="B18" s="411"/>
      <c r="C18" s="411"/>
      <c r="D18" s="411"/>
      <c r="E18" s="171">
        <f>'5. Identificación de Riesgos'!D18</f>
        <v>0</v>
      </c>
      <c r="F18" s="380"/>
      <c r="G18" s="428"/>
      <c r="H18" s="411"/>
      <c r="I18" s="431"/>
      <c r="J18" s="423"/>
      <c r="K18" s="423"/>
      <c r="L18" s="426"/>
      <c r="M18" s="411"/>
      <c r="N18" s="411"/>
      <c r="O18" s="160"/>
      <c r="P18" s="160"/>
      <c r="Q18" s="161"/>
      <c r="R18" s="13"/>
    </row>
    <row r="19" spans="1:18" ht="16.5" customHeight="1" thickBot="1">
      <c r="A19" s="444"/>
      <c r="B19" s="414"/>
      <c r="C19" s="414"/>
      <c r="D19" s="414"/>
      <c r="E19" s="172">
        <f>'5. Identificación de Riesgos'!D19</f>
        <v>0</v>
      </c>
      <c r="F19" s="436"/>
      <c r="G19" s="437"/>
      <c r="H19" s="414"/>
      <c r="I19" s="431"/>
      <c r="J19" s="438"/>
      <c r="K19" s="438"/>
      <c r="L19" s="440"/>
      <c r="M19" s="414"/>
      <c r="N19" s="414"/>
      <c r="O19" s="162"/>
      <c r="P19" s="162"/>
      <c r="Q19" s="163"/>
      <c r="R19" s="13"/>
    </row>
    <row r="20" spans="1:18" ht="21.75" customHeight="1">
      <c r="A20" s="417">
        <f>'5. Identificación de Riesgos'!A20</f>
        <v>2</v>
      </c>
      <c r="B20" s="410" t="str">
        <f>'5. Identificación de Riesgos'!B20</f>
        <v xml:space="preserve">Titulación de bienes inmuebles sin legalizar </v>
      </c>
      <c r="C20" s="410" t="str">
        <f>'5. Identificación de Riesgos'!C20</f>
        <v>No tener  definido y con documentacion el estado legal de los bienes  inmuebles de la Rama</v>
      </c>
      <c r="D20" s="410" t="s">
        <v>307</v>
      </c>
      <c r="E20" s="170" t="str">
        <f>'5. Identificación de Riesgos'!D20</f>
        <v>Desactualización de los inventarios</v>
      </c>
      <c r="F20" s="420" t="str">
        <f>'5. Identificación de Riesgos'!H20</f>
        <v>Baja - 2</v>
      </c>
      <c r="G20" s="410" t="str">
        <f>'5. Identificación de Riesgos'!M20</f>
        <v>Moderado - 3</v>
      </c>
      <c r="H20" s="410" t="str">
        <f>'5. Identificación de Riesgos'!N20</f>
        <v>Moderado - 6</v>
      </c>
      <c r="I20" s="430"/>
      <c r="J20" s="422" t="str">
        <f>'6. Valoración Controles'!T20</f>
        <v>Baja - 2</v>
      </c>
      <c r="K20" s="422" t="str">
        <f>'6. Valoración Controles'!U20</f>
        <v>Menor - 2</v>
      </c>
      <c r="L20" s="425"/>
      <c r="M20" s="410" t="str">
        <f>'6. Valoración Controles'!V20</f>
        <v>Moderado - 4</v>
      </c>
      <c r="N20" s="410" t="s">
        <v>377</v>
      </c>
      <c r="O20" s="158"/>
      <c r="P20" s="158"/>
      <c r="Q20" s="159"/>
      <c r="R20" s="13"/>
    </row>
    <row r="21" spans="1:18" ht="21.75" customHeight="1">
      <c r="A21" s="418"/>
      <c r="B21" s="411"/>
      <c r="C21" s="411"/>
      <c r="D21" s="411"/>
      <c r="E21" s="171" t="str">
        <f>'5. Identificación de Riesgos'!D21</f>
        <v>Documentación del inmuebe inexistente o incompleta</v>
      </c>
      <c r="F21" s="380"/>
      <c r="G21" s="428"/>
      <c r="H21" s="411"/>
      <c r="I21" s="431"/>
      <c r="J21" s="423"/>
      <c r="K21" s="423"/>
      <c r="L21" s="426"/>
      <c r="M21" s="411"/>
      <c r="N21" s="411"/>
      <c r="O21" s="160"/>
      <c r="P21" s="160"/>
      <c r="Q21" s="161"/>
      <c r="R21" s="13"/>
    </row>
    <row r="22" spans="1:18" ht="11.25" customHeight="1">
      <c r="A22" s="418"/>
      <c r="B22" s="411"/>
      <c r="C22" s="411"/>
      <c r="D22" s="411"/>
      <c r="E22" s="171" t="str">
        <f>'5. Identificación de Riesgos'!D22</f>
        <v xml:space="preserve">Procesos judiciales sin concluir </v>
      </c>
      <c r="F22" s="380"/>
      <c r="G22" s="428"/>
      <c r="H22" s="411"/>
      <c r="I22" s="431"/>
      <c r="J22" s="423"/>
      <c r="K22" s="423"/>
      <c r="L22" s="426"/>
      <c r="M22" s="411"/>
      <c r="N22" s="411"/>
      <c r="O22" s="160"/>
      <c r="P22" s="160"/>
      <c r="Q22" s="161"/>
      <c r="R22" s="13"/>
    </row>
    <row r="23" spans="1:18" ht="11.25" customHeight="1">
      <c r="A23" s="418"/>
      <c r="B23" s="411"/>
      <c r="C23" s="411"/>
      <c r="D23" s="411"/>
      <c r="E23" s="171">
        <f>'5. Identificación de Riesgos'!D23</f>
        <v>0</v>
      </c>
      <c r="F23" s="380"/>
      <c r="G23" s="428"/>
      <c r="H23" s="411"/>
      <c r="I23" s="431"/>
      <c r="J23" s="423"/>
      <c r="K23" s="423"/>
      <c r="L23" s="426"/>
      <c r="M23" s="411"/>
      <c r="N23" s="411"/>
      <c r="O23" s="160"/>
      <c r="P23" s="160"/>
      <c r="Q23" s="161"/>
      <c r="R23" s="13"/>
    </row>
    <row r="24" spans="1:18" ht="11.25" customHeight="1">
      <c r="A24" s="418"/>
      <c r="B24" s="411"/>
      <c r="C24" s="411"/>
      <c r="D24" s="411"/>
      <c r="E24" s="171">
        <f>'5. Identificación de Riesgos'!D24</f>
        <v>0</v>
      </c>
      <c r="F24" s="380"/>
      <c r="G24" s="428"/>
      <c r="H24" s="411"/>
      <c r="I24" s="431"/>
      <c r="J24" s="423"/>
      <c r="K24" s="423"/>
      <c r="L24" s="426"/>
      <c r="M24" s="411"/>
      <c r="N24" s="411"/>
      <c r="O24" s="160"/>
      <c r="P24" s="160"/>
      <c r="Q24" s="161"/>
      <c r="R24" s="13"/>
    </row>
    <row r="25" spans="1:18" ht="11.25" customHeight="1">
      <c r="A25" s="418"/>
      <c r="B25" s="411"/>
      <c r="C25" s="411"/>
      <c r="D25" s="411"/>
      <c r="E25" s="171">
        <f>'5. Identificación de Riesgos'!D25</f>
        <v>0</v>
      </c>
      <c r="F25" s="380"/>
      <c r="G25" s="428"/>
      <c r="H25" s="411"/>
      <c r="I25" s="431"/>
      <c r="J25" s="423"/>
      <c r="K25" s="423"/>
      <c r="L25" s="426"/>
      <c r="M25" s="411"/>
      <c r="N25" s="411"/>
      <c r="O25" s="160"/>
      <c r="P25" s="160"/>
      <c r="Q25" s="161"/>
      <c r="R25" s="13"/>
    </row>
    <row r="26" spans="1:18" ht="11.25" customHeight="1">
      <c r="A26" s="418"/>
      <c r="B26" s="411"/>
      <c r="C26" s="411"/>
      <c r="D26" s="411"/>
      <c r="E26" s="171">
        <f>'5. Identificación de Riesgos'!D26</f>
        <v>0</v>
      </c>
      <c r="F26" s="380"/>
      <c r="G26" s="428"/>
      <c r="H26" s="411"/>
      <c r="I26" s="431"/>
      <c r="J26" s="423"/>
      <c r="K26" s="423"/>
      <c r="L26" s="426"/>
      <c r="M26" s="411"/>
      <c r="N26" s="411"/>
      <c r="O26" s="160"/>
      <c r="P26" s="160"/>
      <c r="Q26" s="161"/>
      <c r="R26" s="13"/>
    </row>
    <row r="27" spans="1:18" ht="11.25" customHeight="1">
      <c r="A27" s="418"/>
      <c r="B27" s="411"/>
      <c r="C27" s="411"/>
      <c r="D27" s="411"/>
      <c r="E27" s="171">
        <f>'5. Identificación de Riesgos'!D27</f>
        <v>0</v>
      </c>
      <c r="F27" s="380"/>
      <c r="G27" s="428"/>
      <c r="H27" s="411"/>
      <c r="I27" s="431"/>
      <c r="J27" s="423"/>
      <c r="K27" s="423"/>
      <c r="L27" s="426"/>
      <c r="M27" s="411"/>
      <c r="N27" s="411"/>
      <c r="O27" s="160"/>
      <c r="P27" s="160"/>
      <c r="Q27" s="161"/>
      <c r="R27" s="13"/>
    </row>
    <row r="28" spans="1:18" ht="11.25" customHeight="1">
      <c r="A28" s="418"/>
      <c r="B28" s="411"/>
      <c r="C28" s="411"/>
      <c r="D28" s="411"/>
      <c r="E28" s="171">
        <f>'5. Identificación de Riesgos'!D28</f>
        <v>0</v>
      </c>
      <c r="F28" s="380"/>
      <c r="G28" s="428"/>
      <c r="H28" s="411"/>
      <c r="I28" s="431"/>
      <c r="J28" s="423"/>
      <c r="K28" s="423"/>
      <c r="L28" s="426"/>
      <c r="M28" s="411"/>
      <c r="N28" s="411"/>
      <c r="O28" s="160"/>
      <c r="P28" s="160"/>
      <c r="Q28" s="161"/>
      <c r="R28" s="13"/>
    </row>
    <row r="29" spans="1:18" ht="11.25" customHeight="1" thickBot="1">
      <c r="A29" s="419"/>
      <c r="B29" s="412"/>
      <c r="C29" s="412"/>
      <c r="D29" s="412"/>
      <c r="E29" s="173">
        <f>'5. Identificación de Riesgos'!D29</f>
        <v>0</v>
      </c>
      <c r="F29" s="421"/>
      <c r="G29" s="429"/>
      <c r="H29" s="412"/>
      <c r="I29" s="432"/>
      <c r="J29" s="424"/>
      <c r="K29" s="424"/>
      <c r="L29" s="427"/>
      <c r="M29" s="412"/>
      <c r="N29" s="412"/>
      <c r="O29" s="164"/>
      <c r="P29" s="164"/>
      <c r="Q29" s="165"/>
      <c r="R29" s="13"/>
    </row>
    <row r="30" spans="1:18" ht="18.75" customHeight="1">
      <c r="A30" s="417">
        <f>'5. Identificación de Riesgos'!A30</f>
        <v>3</v>
      </c>
      <c r="B30" s="410" t="str">
        <f>'5. Identificación de Riesgos'!B30</f>
        <v xml:space="preserve">Incumplimiento de los matenimientos preventivos, correctivos </v>
      </c>
      <c r="C30" s="410" t="str">
        <f>'5. Identificación de Riesgos'!C30</f>
        <v>No ejecutar en forma oportuna y acorde con estipulaciones técnicas los mantenimientos de bienes muebles, inmuebles y equipos</v>
      </c>
      <c r="D30" s="410" t="s">
        <v>307</v>
      </c>
      <c r="E30" s="170" t="str">
        <f>'5. Identificación de Riesgos'!D30</f>
        <v>Falta de insumos</v>
      </c>
      <c r="F30" s="420" t="str">
        <f>'5. Identificación de Riesgos'!H30</f>
        <v>Baja - 2</v>
      </c>
      <c r="G30" s="410" t="str">
        <f>'5. Identificación de Riesgos'!M30</f>
        <v>Menor - 2</v>
      </c>
      <c r="H30" s="410" t="str">
        <f>'5. Identificación de Riesgos'!N30</f>
        <v>Moderado - 4</v>
      </c>
      <c r="I30" s="430"/>
      <c r="J30" s="422" t="str">
        <f>'6. Valoración Controles'!T30</f>
        <v>Baja - 2</v>
      </c>
      <c r="K30" s="422" t="str">
        <f>'6. Valoración Controles'!U30</f>
        <v>Leve - 1</v>
      </c>
      <c r="L30" s="425"/>
      <c r="M30" s="410" t="str">
        <f>'6. Valoración Controles'!V30</f>
        <v>Bajo - 2</v>
      </c>
      <c r="N30" s="410" t="s">
        <v>377</v>
      </c>
      <c r="O30" s="158"/>
      <c r="P30" s="158"/>
      <c r="Q30" s="159"/>
      <c r="R30" s="13"/>
    </row>
    <row r="31" spans="1:18" ht="18.75" customHeight="1">
      <c r="A31" s="418"/>
      <c r="B31" s="411"/>
      <c r="C31" s="411"/>
      <c r="D31" s="411"/>
      <c r="E31" s="171" t="str">
        <f>'5. Identificación de Riesgos'!D31</f>
        <v>Desconocimiento de la especificaciones del fabricante</v>
      </c>
      <c r="F31" s="380"/>
      <c r="G31" s="428"/>
      <c r="H31" s="411"/>
      <c r="I31" s="431"/>
      <c r="J31" s="423"/>
      <c r="K31" s="423"/>
      <c r="L31" s="426"/>
      <c r="M31" s="411"/>
      <c r="N31" s="411"/>
      <c r="O31" s="160"/>
      <c r="P31" s="160"/>
      <c r="Q31" s="161"/>
      <c r="R31" s="13"/>
    </row>
    <row r="32" spans="1:18" ht="18.75" customHeight="1">
      <c r="A32" s="418"/>
      <c r="B32" s="411"/>
      <c r="C32" s="411"/>
      <c r="D32" s="411"/>
      <c r="E32" s="171" t="str">
        <f>'5. Identificación de Riesgos'!D32</f>
        <v xml:space="preserve">No previsión de presupuestos </v>
      </c>
      <c r="F32" s="380"/>
      <c r="G32" s="428"/>
      <c r="H32" s="411"/>
      <c r="I32" s="431"/>
      <c r="J32" s="423"/>
      <c r="K32" s="423"/>
      <c r="L32" s="426"/>
      <c r="M32" s="411"/>
      <c r="N32" s="411"/>
      <c r="O32" s="160"/>
      <c r="P32" s="160"/>
      <c r="Q32" s="161"/>
      <c r="R32" s="13"/>
    </row>
    <row r="33" spans="1:18" ht="29.25" customHeight="1">
      <c r="A33" s="418"/>
      <c r="B33" s="411"/>
      <c r="C33" s="411"/>
      <c r="D33" s="411"/>
      <c r="E33" s="171" t="str">
        <f>'5. Identificación de Riesgos'!D33</f>
        <v>Recibo tardio de presupuesto</v>
      </c>
      <c r="F33" s="380"/>
      <c r="G33" s="428"/>
      <c r="H33" s="411"/>
      <c r="I33" s="431"/>
      <c r="J33" s="423"/>
      <c r="K33" s="423"/>
      <c r="L33" s="426"/>
      <c r="M33" s="411"/>
      <c r="N33" s="411"/>
      <c r="O33" s="160"/>
      <c r="P33" s="160"/>
      <c r="Q33" s="161"/>
      <c r="R33" s="13"/>
    </row>
    <row r="34" spans="1:18" ht="18.75" customHeight="1">
      <c r="A34" s="418"/>
      <c r="B34" s="411"/>
      <c r="C34" s="411"/>
      <c r="D34" s="411"/>
      <c r="E34" s="171" t="str">
        <f>'5. Identificación de Riesgos'!D34</f>
        <v>Falta de personal</v>
      </c>
      <c r="F34" s="380"/>
      <c r="G34" s="428"/>
      <c r="H34" s="411"/>
      <c r="I34" s="431"/>
      <c r="J34" s="423"/>
      <c r="K34" s="423"/>
      <c r="L34" s="426"/>
      <c r="M34" s="411"/>
      <c r="N34" s="411"/>
      <c r="O34" s="160"/>
      <c r="P34" s="160"/>
      <c r="Q34" s="161"/>
      <c r="R34" s="13"/>
    </row>
    <row r="35" spans="1:18" ht="11.25" customHeight="1">
      <c r="A35" s="418"/>
      <c r="B35" s="411"/>
      <c r="C35" s="411"/>
      <c r="D35" s="411"/>
      <c r="E35" s="171" t="str">
        <f>'5. Identificación de Riesgos'!D35</f>
        <v>No planificar las actividades</v>
      </c>
      <c r="F35" s="380"/>
      <c r="G35" s="428"/>
      <c r="H35" s="411"/>
      <c r="I35" s="431"/>
      <c r="J35" s="423"/>
      <c r="K35" s="423"/>
      <c r="L35" s="426"/>
      <c r="M35" s="411"/>
      <c r="N35" s="411"/>
      <c r="O35" s="160"/>
      <c r="P35" s="160"/>
      <c r="Q35" s="161"/>
      <c r="R35" s="13"/>
    </row>
    <row r="36" spans="1:18" ht="11.25" customHeight="1">
      <c r="A36" s="418"/>
      <c r="B36" s="411"/>
      <c r="C36" s="411"/>
      <c r="D36" s="411"/>
      <c r="E36" s="171" t="str">
        <f>'5. Identificación de Riesgos'!D36</f>
        <v>incumplimiento de los proveedores de servicios</v>
      </c>
      <c r="F36" s="380"/>
      <c r="G36" s="428"/>
      <c r="H36" s="411"/>
      <c r="I36" s="431"/>
      <c r="J36" s="423"/>
      <c r="K36" s="423"/>
      <c r="L36" s="426"/>
      <c r="M36" s="411"/>
      <c r="N36" s="411"/>
      <c r="O36" s="160"/>
      <c r="P36" s="160"/>
      <c r="Q36" s="161"/>
      <c r="R36" s="13"/>
    </row>
    <row r="37" spans="1:18" ht="11.25" customHeight="1">
      <c r="A37" s="418"/>
      <c r="B37" s="411"/>
      <c r="C37" s="411"/>
      <c r="D37" s="411"/>
      <c r="E37" s="171">
        <f>'5. Identificación de Riesgos'!D37</f>
        <v>0</v>
      </c>
      <c r="F37" s="380"/>
      <c r="G37" s="428"/>
      <c r="H37" s="411"/>
      <c r="I37" s="431"/>
      <c r="J37" s="423"/>
      <c r="K37" s="423"/>
      <c r="L37" s="426"/>
      <c r="M37" s="411"/>
      <c r="N37" s="411"/>
      <c r="O37" s="160"/>
      <c r="P37" s="160"/>
      <c r="Q37" s="161"/>
      <c r="R37" s="13"/>
    </row>
    <row r="38" spans="1:18" ht="11.25" customHeight="1">
      <c r="A38" s="418"/>
      <c r="B38" s="411"/>
      <c r="C38" s="411"/>
      <c r="D38" s="411"/>
      <c r="E38" s="171">
        <f>'5. Identificación de Riesgos'!D38</f>
        <v>0</v>
      </c>
      <c r="F38" s="380"/>
      <c r="G38" s="428"/>
      <c r="H38" s="411"/>
      <c r="I38" s="431"/>
      <c r="J38" s="423"/>
      <c r="K38" s="423"/>
      <c r="L38" s="426"/>
      <c r="M38" s="411"/>
      <c r="N38" s="411"/>
      <c r="O38" s="160"/>
      <c r="P38" s="160"/>
      <c r="Q38" s="161"/>
      <c r="R38" s="13"/>
    </row>
    <row r="39" spans="1:18" ht="11.25" customHeight="1" thickBot="1">
      <c r="A39" s="419"/>
      <c r="B39" s="412"/>
      <c r="C39" s="412"/>
      <c r="D39" s="412"/>
      <c r="E39" s="173">
        <f>'5. Identificación de Riesgos'!D39</f>
        <v>0</v>
      </c>
      <c r="F39" s="421"/>
      <c r="G39" s="429"/>
      <c r="H39" s="412"/>
      <c r="I39" s="432"/>
      <c r="J39" s="424"/>
      <c r="K39" s="424"/>
      <c r="L39" s="427"/>
      <c r="M39" s="412"/>
      <c r="N39" s="412"/>
      <c r="O39" s="164"/>
      <c r="P39" s="164"/>
      <c r="Q39" s="165"/>
      <c r="R39" s="13"/>
    </row>
    <row r="40" spans="1:18" ht="23.25" customHeight="1">
      <c r="A40" s="443">
        <f>'5. Identificación de Riesgos'!A40</f>
        <v>4</v>
      </c>
      <c r="B40" s="413" t="str">
        <f>'5. Identificación de Riesgos'!B40</f>
        <v xml:space="preserve">Recibir dádivas o beneficios a nombre propio o de terceros para  afectar la seguridad o confidencialidad de la información   </v>
      </c>
      <c r="C40" s="413" t="str">
        <f>'5. Identificación de Riesgos'!C40</f>
        <v>Recibir dádivas o beneficios a nombre propio o de terceros por   revelar información confidencial,  alterar, retener o no publicar información.</v>
      </c>
      <c r="D40" s="413" t="s">
        <v>307</v>
      </c>
      <c r="E40" s="174" t="str">
        <f>'5. Identificación de Riesgos'!D40</f>
        <v>1. Falta de ética y valores.</v>
      </c>
      <c r="F40" s="442" t="str">
        <f>'5. Identificación de Riesgos'!H40</f>
        <v>Muy Baja - 1</v>
      </c>
      <c r="G40" s="413" t="str">
        <f>'5. Identificación de Riesgos'!M40</f>
        <v>Catastrófico - 5</v>
      </c>
      <c r="H40" s="413" t="str">
        <f>'5. Identificación de Riesgos'!N40</f>
        <v>Extremo - 5</v>
      </c>
      <c r="I40" s="431"/>
      <c r="J40" s="441" t="str">
        <f>'6. Valoración Controles'!T40</f>
        <v>Muy Baja - 1</v>
      </c>
      <c r="K40" s="441" t="str">
        <f>'6. Valoración Controles'!U40</f>
        <v>Mayor - 4</v>
      </c>
      <c r="L40" s="439"/>
      <c r="M40" s="413" t="str">
        <f>'6. Valoración Controles'!V40</f>
        <v>Alto  - 4</v>
      </c>
      <c r="N40" s="413" t="s">
        <v>378</v>
      </c>
      <c r="O40" s="244" t="s">
        <v>530</v>
      </c>
      <c r="P40" s="244" t="s">
        <v>531</v>
      </c>
      <c r="Q40" s="166"/>
      <c r="R40" s="13"/>
    </row>
    <row r="41" spans="1:18" ht="32.25" customHeight="1">
      <c r="A41" s="418"/>
      <c r="B41" s="411"/>
      <c r="C41" s="411"/>
      <c r="D41" s="411"/>
      <c r="E41" s="171" t="str">
        <f>'5. Identificación de Riesgos'!D41</f>
        <v>2. Insuficientes programas de capacitación para la toma de conciencia debido al desconocimiento de la ley antisoborno (ISO 37001:2016), Plan Anticorrupción y  de los  valores y principios propios de la entidad.</v>
      </c>
      <c r="F41" s="380"/>
      <c r="G41" s="428"/>
      <c r="H41" s="411"/>
      <c r="I41" s="431"/>
      <c r="J41" s="423"/>
      <c r="K41" s="423"/>
      <c r="L41" s="426"/>
      <c r="M41" s="411"/>
      <c r="N41" s="411"/>
      <c r="O41" s="160"/>
      <c r="P41" s="160"/>
      <c r="Q41" s="161"/>
      <c r="R41" s="13"/>
    </row>
    <row r="42" spans="1:18" ht="23.25" customHeight="1">
      <c r="A42" s="418"/>
      <c r="B42" s="411"/>
      <c r="C42" s="411"/>
      <c r="D42" s="411"/>
      <c r="E42" s="171" t="str">
        <f>'5. Identificación de Riesgos'!D42</f>
        <v>3. Desconocimiento del Código de Etica y Buen Gobierno.</v>
      </c>
      <c r="F42" s="380"/>
      <c r="G42" s="428"/>
      <c r="H42" s="411"/>
      <c r="I42" s="431"/>
      <c r="J42" s="423"/>
      <c r="K42" s="423"/>
      <c r="L42" s="426"/>
      <c r="M42" s="411"/>
      <c r="N42" s="411"/>
      <c r="O42" s="160"/>
      <c r="P42" s="160"/>
      <c r="Q42" s="161"/>
      <c r="R42" s="13"/>
    </row>
    <row r="43" spans="1:18" ht="12" customHeight="1">
      <c r="A43" s="418"/>
      <c r="B43" s="411"/>
      <c r="C43" s="411"/>
      <c r="D43" s="411"/>
      <c r="E43" s="171" t="str">
        <f>'5. Identificación de Riesgos'!D43</f>
        <v>4. Falta o inaplicación de controles.</v>
      </c>
      <c r="F43" s="380"/>
      <c r="G43" s="428"/>
      <c r="H43" s="411"/>
      <c r="I43" s="431"/>
      <c r="J43" s="423"/>
      <c r="K43" s="423"/>
      <c r="L43" s="426"/>
      <c r="M43" s="411"/>
      <c r="N43" s="411"/>
      <c r="O43" s="160"/>
      <c r="P43" s="160"/>
      <c r="Q43" s="161"/>
      <c r="R43" s="13"/>
    </row>
    <row r="44" spans="1:18" ht="12" customHeight="1">
      <c r="A44" s="418"/>
      <c r="B44" s="411"/>
      <c r="C44" s="411"/>
      <c r="D44" s="411"/>
      <c r="E44" s="171">
        <f>'5. Identificación de Riesgos'!D44</f>
        <v>0</v>
      </c>
      <c r="F44" s="380"/>
      <c r="G44" s="428"/>
      <c r="H44" s="411"/>
      <c r="I44" s="431"/>
      <c r="J44" s="423"/>
      <c r="K44" s="423"/>
      <c r="L44" s="426"/>
      <c r="M44" s="411"/>
      <c r="N44" s="411"/>
      <c r="O44" s="160"/>
      <c r="P44" s="160"/>
      <c r="Q44" s="161"/>
      <c r="R44" s="13"/>
    </row>
    <row r="45" spans="1:18" ht="12" customHeight="1">
      <c r="A45" s="418"/>
      <c r="B45" s="411"/>
      <c r="C45" s="411"/>
      <c r="D45" s="411"/>
      <c r="E45" s="171">
        <f>'5. Identificación de Riesgos'!D45</f>
        <v>0</v>
      </c>
      <c r="F45" s="380"/>
      <c r="G45" s="428"/>
      <c r="H45" s="411"/>
      <c r="I45" s="431"/>
      <c r="J45" s="423"/>
      <c r="K45" s="423"/>
      <c r="L45" s="426"/>
      <c r="M45" s="411"/>
      <c r="N45" s="411"/>
      <c r="O45" s="160"/>
      <c r="P45" s="160"/>
      <c r="Q45" s="161"/>
      <c r="R45" s="13"/>
    </row>
    <row r="46" spans="1:18" ht="12" customHeight="1">
      <c r="A46" s="418"/>
      <c r="B46" s="411"/>
      <c r="C46" s="411"/>
      <c r="D46" s="411"/>
      <c r="E46" s="171">
        <f>'5. Identificación de Riesgos'!D46</f>
        <v>0</v>
      </c>
      <c r="F46" s="380"/>
      <c r="G46" s="428"/>
      <c r="H46" s="411"/>
      <c r="I46" s="431"/>
      <c r="J46" s="423"/>
      <c r="K46" s="423"/>
      <c r="L46" s="426"/>
      <c r="M46" s="411"/>
      <c r="N46" s="411"/>
      <c r="O46" s="160"/>
      <c r="P46" s="160"/>
      <c r="Q46" s="161"/>
      <c r="R46" s="13"/>
    </row>
    <row r="47" spans="1:18" ht="12" customHeight="1">
      <c r="A47" s="418"/>
      <c r="B47" s="411"/>
      <c r="C47" s="411"/>
      <c r="D47" s="411"/>
      <c r="E47" s="171">
        <f>'5. Identificación de Riesgos'!D47</f>
        <v>0</v>
      </c>
      <c r="F47" s="380"/>
      <c r="G47" s="428"/>
      <c r="H47" s="411"/>
      <c r="I47" s="431"/>
      <c r="J47" s="423"/>
      <c r="K47" s="423"/>
      <c r="L47" s="426"/>
      <c r="M47" s="411"/>
      <c r="N47" s="411"/>
      <c r="O47" s="160"/>
      <c r="P47" s="160"/>
      <c r="Q47" s="161"/>
      <c r="R47" s="13"/>
    </row>
    <row r="48" spans="1:18" ht="12" customHeight="1">
      <c r="A48" s="418"/>
      <c r="B48" s="411"/>
      <c r="C48" s="411"/>
      <c r="D48" s="411"/>
      <c r="E48" s="171">
        <f>'5. Identificación de Riesgos'!D48</f>
        <v>0</v>
      </c>
      <c r="F48" s="380"/>
      <c r="G48" s="428"/>
      <c r="H48" s="411"/>
      <c r="I48" s="431"/>
      <c r="J48" s="423"/>
      <c r="K48" s="423"/>
      <c r="L48" s="426"/>
      <c r="M48" s="411"/>
      <c r="N48" s="411"/>
      <c r="O48" s="160"/>
      <c r="P48" s="160"/>
      <c r="Q48" s="161"/>
      <c r="R48" s="13"/>
    </row>
    <row r="49" spans="1:18" ht="12" customHeight="1" thickBot="1">
      <c r="A49" s="444"/>
      <c r="B49" s="414"/>
      <c r="C49" s="414"/>
      <c r="D49" s="414"/>
      <c r="E49" s="172">
        <f>'5. Identificación de Riesgos'!D49</f>
        <v>0</v>
      </c>
      <c r="F49" s="436"/>
      <c r="G49" s="437"/>
      <c r="H49" s="414"/>
      <c r="I49" s="431"/>
      <c r="J49" s="438"/>
      <c r="K49" s="438"/>
      <c r="L49" s="440"/>
      <c r="M49" s="414"/>
      <c r="N49" s="414"/>
      <c r="O49" s="162"/>
      <c r="P49" s="162"/>
      <c r="Q49" s="163"/>
      <c r="R49" s="13"/>
    </row>
    <row r="50" spans="1:18" ht="20.25" customHeight="1">
      <c r="A50" s="417">
        <f>'5. Identificación de Riesgos'!A50</f>
        <v>5</v>
      </c>
      <c r="B50" s="410" t="str">
        <f>'5. Identificación de Riesgos'!B50</f>
        <v>Ofrecer, prometer, entregar, aceptar o solicitar una ventaja indebida  para influir  en la toma de decisiones  para  la adquisición de predios en donación.</v>
      </c>
      <c r="C50" s="410" t="str">
        <f>'5. Identificación de Riesgos'!C50</f>
        <v>Cuando se emite un concepto favorable que conlleve a la adquisición de un predio por donación omitiendo el cumplimiento de los requisitos establecidos, con el fin de favorecer intereses particulares.</v>
      </c>
      <c r="D50" s="410" t="s">
        <v>307</v>
      </c>
      <c r="E50" s="170" t="str">
        <f>'5. Identificación de Riesgos'!D50</f>
        <v>Falta de ética de los servidores públicos (Debilidades en principios y valores)</v>
      </c>
      <c r="F50" s="420" t="str">
        <f>'5. Identificación de Riesgos'!H50</f>
        <v>Muy Baja - 1</v>
      </c>
      <c r="G50" s="410" t="str">
        <f>'5. Identificación de Riesgos'!M50</f>
        <v>Moderado - 3</v>
      </c>
      <c r="H50" s="410" t="str">
        <f>'5. Identificación de Riesgos'!N50</f>
        <v>Moderado - 3</v>
      </c>
      <c r="I50" s="430"/>
      <c r="J50" s="422" t="str">
        <f>'6. Valoración Controles'!T50</f>
        <v>Muy Baja - 1</v>
      </c>
      <c r="K50" s="422" t="str">
        <f>'6. Valoración Controles'!U50</f>
        <v>Menor - 2</v>
      </c>
      <c r="L50" s="425"/>
      <c r="M50" s="410" t="str">
        <f>'6. Valoración Controles'!V50</f>
        <v>Bajo - 2</v>
      </c>
      <c r="N50" s="413" t="s">
        <v>377</v>
      </c>
      <c r="O50" s="158" t="s">
        <v>379</v>
      </c>
      <c r="P50" s="158" t="s">
        <v>380</v>
      </c>
      <c r="Q50" s="159">
        <v>45366</v>
      </c>
      <c r="R50" s="13"/>
    </row>
    <row r="51" spans="1:18" ht="20.25" customHeight="1">
      <c r="A51" s="418"/>
      <c r="B51" s="411"/>
      <c r="C51" s="411"/>
      <c r="D51" s="411"/>
      <c r="E51" s="171" t="str">
        <f>'5. Identificación de Riesgos'!D51</f>
        <v>Falta de ética de terceros interesados  (Debilidades principios y valores)</v>
      </c>
      <c r="F51" s="380"/>
      <c r="G51" s="428"/>
      <c r="H51" s="411"/>
      <c r="I51" s="431"/>
      <c r="J51" s="423"/>
      <c r="K51" s="423"/>
      <c r="L51" s="426"/>
      <c r="M51" s="411"/>
      <c r="N51" s="411"/>
      <c r="O51" s="160"/>
      <c r="P51" s="160"/>
      <c r="Q51" s="161"/>
      <c r="R51" s="13"/>
    </row>
    <row r="52" spans="1:18" ht="20.25" customHeight="1">
      <c r="A52" s="418"/>
      <c r="B52" s="411"/>
      <c r="C52" s="411"/>
      <c r="D52" s="411"/>
      <c r="E52" s="171" t="str">
        <f>'5. Identificación de Riesgos'!D52</f>
        <v>Debilidades en los controles técnicos para la Adquisición de lotes en donación.</v>
      </c>
      <c r="F52" s="380"/>
      <c r="G52" s="428"/>
      <c r="H52" s="411"/>
      <c r="I52" s="431"/>
      <c r="J52" s="423"/>
      <c r="K52" s="423"/>
      <c r="L52" s="426"/>
      <c r="M52" s="411"/>
      <c r="N52" s="411"/>
      <c r="O52" s="160"/>
      <c r="P52" s="160"/>
      <c r="Q52" s="161"/>
      <c r="R52" s="13"/>
    </row>
    <row r="53" spans="1:18" ht="13.5" customHeight="1">
      <c r="A53" s="418"/>
      <c r="B53" s="411"/>
      <c r="C53" s="411"/>
      <c r="D53" s="411"/>
      <c r="E53" s="171">
        <f>'5. Identificación de Riesgos'!D53</f>
        <v>0</v>
      </c>
      <c r="F53" s="380"/>
      <c r="G53" s="428"/>
      <c r="H53" s="411"/>
      <c r="I53" s="431"/>
      <c r="J53" s="423"/>
      <c r="K53" s="423"/>
      <c r="L53" s="426"/>
      <c r="M53" s="411"/>
      <c r="N53" s="411"/>
      <c r="O53" s="160"/>
      <c r="P53" s="160"/>
      <c r="Q53" s="161"/>
      <c r="R53" s="13"/>
    </row>
    <row r="54" spans="1:18" ht="13.5" customHeight="1">
      <c r="A54" s="418"/>
      <c r="B54" s="411"/>
      <c r="C54" s="411"/>
      <c r="D54" s="411"/>
      <c r="E54" s="171">
        <f>'5. Identificación de Riesgos'!D54</f>
        <v>0</v>
      </c>
      <c r="F54" s="380"/>
      <c r="G54" s="428"/>
      <c r="H54" s="411"/>
      <c r="I54" s="431"/>
      <c r="J54" s="423"/>
      <c r="K54" s="423"/>
      <c r="L54" s="426"/>
      <c r="M54" s="411"/>
      <c r="N54" s="411"/>
      <c r="O54" s="160"/>
      <c r="P54" s="160"/>
      <c r="Q54" s="161"/>
      <c r="R54" s="13"/>
    </row>
    <row r="55" spans="1:18" ht="13.5" customHeight="1">
      <c r="A55" s="418"/>
      <c r="B55" s="411"/>
      <c r="C55" s="411"/>
      <c r="D55" s="411"/>
      <c r="E55" s="171">
        <f>'5. Identificación de Riesgos'!D55</f>
        <v>0</v>
      </c>
      <c r="F55" s="380"/>
      <c r="G55" s="428"/>
      <c r="H55" s="411"/>
      <c r="I55" s="431"/>
      <c r="J55" s="423"/>
      <c r="K55" s="423"/>
      <c r="L55" s="426"/>
      <c r="M55" s="411"/>
      <c r="N55" s="411"/>
      <c r="O55" s="160"/>
      <c r="P55" s="160"/>
      <c r="Q55" s="161"/>
      <c r="R55" s="13"/>
    </row>
    <row r="56" spans="1:18" ht="13.5" customHeight="1">
      <c r="A56" s="418"/>
      <c r="B56" s="411"/>
      <c r="C56" s="411"/>
      <c r="D56" s="411"/>
      <c r="E56" s="171">
        <f>'5. Identificación de Riesgos'!D56</f>
        <v>0</v>
      </c>
      <c r="F56" s="380"/>
      <c r="G56" s="428"/>
      <c r="H56" s="411"/>
      <c r="I56" s="431"/>
      <c r="J56" s="423"/>
      <c r="K56" s="423"/>
      <c r="L56" s="426"/>
      <c r="M56" s="411"/>
      <c r="N56" s="411"/>
      <c r="O56" s="160"/>
      <c r="P56" s="160"/>
      <c r="Q56" s="161"/>
      <c r="R56" s="13"/>
    </row>
    <row r="57" spans="1:18" ht="13.5" customHeight="1">
      <c r="A57" s="418"/>
      <c r="B57" s="411"/>
      <c r="C57" s="411"/>
      <c r="D57" s="411"/>
      <c r="E57" s="171">
        <f>'5. Identificación de Riesgos'!D57</f>
        <v>0</v>
      </c>
      <c r="F57" s="380"/>
      <c r="G57" s="428"/>
      <c r="H57" s="411"/>
      <c r="I57" s="431"/>
      <c r="J57" s="423"/>
      <c r="K57" s="423"/>
      <c r="L57" s="426"/>
      <c r="M57" s="411"/>
      <c r="N57" s="411"/>
      <c r="O57" s="160"/>
      <c r="P57" s="160"/>
      <c r="Q57" s="161"/>
      <c r="R57" s="13"/>
    </row>
    <row r="58" spans="1:18" ht="13.5" customHeight="1">
      <c r="A58" s="418"/>
      <c r="B58" s="411"/>
      <c r="C58" s="411"/>
      <c r="D58" s="411"/>
      <c r="E58" s="171">
        <f>'5. Identificación de Riesgos'!D58</f>
        <v>0</v>
      </c>
      <c r="F58" s="380"/>
      <c r="G58" s="428"/>
      <c r="H58" s="411"/>
      <c r="I58" s="431"/>
      <c r="J58" s="423"/>
      <c r="K58" s="423"/>
      <c r="L58" s="426"/>
      <c r="M58" s="411"/>
      <c r="N58" s="411"/>
      <c r="O58" s="160"/>
      <c r="P58" s="160"/>
      <c r="Q58" s="161"/>
      <c r="R58" s="13"/>
    </row>
    <row r="59" spans="1:18" ht="13.5" customHeight="1" thickBot="1">
      <c r="A59" s="419"/>
      <c r="B59" s="412"/>
      <c r="C59" s="412"/>
      <c r="D59" s="412"/>
      <c r="E59" s="173">
        <f>'5. Identificación de Riesgos'!D59</f>
        <v>0</v>
      </c>
      <c r="F59" s="421"/>
      <c r="G59" s="429"/>
      <c r="H59" s="412"/>
      <c r="I59" s="432"/>
      <c r="J59" s="424"/>
      <c r="K59" s="424"/>
      <c r="L59" s="427"/>
      <c r="M59" s="412"/>
      <c r="N59" s="414"/>
      <c r="O59" s="164"/>
      <c r="P59" s="164"/>
      <c r="Q59" s="165"/>
      <c r="R59" s="13"/>
    </row>
    <row r="60" spans="1:18" ht="18.75" customHeight="1">
      <c r="A60" s="417">
        <f>'5. Identificación de Riesgos'!A60</f>
        <v>6</v>
      </c>
      <c r="B60" s="410" t="str">
        <f>'5. Identificación de Riesgos'!B60</f>
        <v>Ofrecer, prometer, entregar, aceptar o solicitar una ventaja indebida para conseguir el favorecimiento competitivo  en  la evaluación técnica (proceso de selección) en  contratos de Estudios y Diseños o Construcción de sedes y despachos judiciales.</v>
      </c>
      <c r="C60" s="410" t="str">
        <f>'5. Identificación de Riesgos'!C60</f>
        <v>Cuando se emite un concepto técnico basado en una evaluación que redunde en ventajas para agentes internos y externos, sin la adecuada justificación técnica.</v>
      </c>
      <c r="D60" s="410" t="s">
        <v>307</v>
      </c>
      <c r="E60" s="170" t="str">
        <f>'5. Identificación de Riesgos'!D60</f>
        <v>Falta de ética de los servidores públicos (Debilidades en principios y valores)</v>
      </c>
      <c r="F60" s="420" t="str">
        <f>'5. Identificación de Riesgos'!H60</f>
        <v>Muy Baja - 1</v>
      </c>
      <c r="G60" s="410" t="str">
        <f>'5. Identificación de Riesgos'!M60</f>
        <v>Catastrófico - 5</v>
      </c>
      <c r="H60" s="410" t="str">
        <f>'5. Identificación de Riesgos'!N60</f>
        <v>Extremo - 5</v>
      </c>
      <c r="I60" s="430"/>
      <c r="J60" s="422" t="str">
        <f>'6. Valoración Controles'!T60</f>
        <v>Muy Baja - 1</v>
      </c>
      <c r="K60" s="422" t="str">
        <f>'6. Valoración Controles'!U60</f>
        <v>Mayor - 4</v>
      </c>
      <c r="L60" s="425"/>
      <c r="M60" s="410" t="str">
        <f>'6. Valoración Controles'!V60</f>
        <v>Alto  - 4</v>
      </c>
      <c r="N60" s="413" t="s">
        <v>378</v>
      </c>
      <c r="O60" s="244" t="s">
        <v>530</v>
      </c>
      <c r="P60" s="244" t="s">
        <v>531</v>
      </c>
      <c r="Q60" s="159"/>
      <c r="R60" s="13"/>
    </row>
    <row r="61" spans="1:18" ht="18.75" customHeight="1">
      <c r="A61" s="418"/>
      <c r="B61" s="411"/>
      <c r="C61" s="411"/>
      <c r="D61" s="411"/>
      <c r="E61" s="171" t="str">
        <f>'5. Identificación de Riesgos'!D61</f>
        <v>Falta de ética de terceros interesados  (Debilidades principios y valores)</v>
      </c>
      <c r="F61" s="380"/>
      <c r="G61" s="428"/>
      <c r="H61" s="411"/>
      <c r="I61" s="431"/>
      <c r="J61" s="423"/>
      <c r="K61" s="423"/>
      <c r="L61" s="426"/>
      <c r="M61" s="411"/>
      <c r="N61" s="411"/>
      <c r="O61" s="160"/>
      <c r="P61" s="160"/>
      <c r="Q61" s="161"/>
      <c r="R61" s="13"/>
    </row>
    <row r="62" spans="1:18" ht="18.75" customHeight="1">
      <c r="A62" s="418"/>
      <c r="B62" s="411"/>
      <c r="C62" s="411"/>
      <c r="D62" s="411"/>
      <c r="E62" s="171" t="str">
        <f>'5. Identificación de Riesgos'!D62</f>
        <v>Debilidades en los controles de los procedimientos de contratación en lo relacionado con la evaluación técnica para la selección de contratistas.</v>
      </c>
      <c r="F62" s="380"/>
      <c r="G62" s="428"/>
      <c r="H62" s="411"/>
      <c r="I62" s="431"/>
      <c r="J62" s="423"/>
      <c r="K62" s="423"/>
      <c r="L62" s="426"/>
      <c r="M62" s="411"/>
      <c r="N62" s="411"/>
      <c r="O62" s="160"/>
      <c r="P62" s="160"/>
      <c r="Q62" s="161"/>
      <c r="R62" s="13"/>
    </row>
    <row r="63" spans="1:18" ht="18.75" customHeight="1">
      <c r="A63" s="418"/>
      <c r="B63" s="411"/>
      <c r="C63" s="411"/>
      <c r="D63" s="411"/>
      <c r="E63" s="171">
        <f>'5. Identificación de Riesgos'!D63</f>
        <v>0</v>
      </c>
      <c r="F63" s="380"/>
      <c r="G63" s="428"/>
      <c r="H63" s="411"/>
      <c r="I63" s="431"/>
      <c r="J63" s="423"/>
      <c r="K63" s="423"/>
      <c r="L63" s="426"/>
      <c r="M63" s="411"/>
      <c r="N63" s="411"/>
      <c r="O63" s="160"/>
      <c r="P63" s="160"/>
      <c r="Q63" s="161"/>
      <c r="R63" s="13"/>
    </row>
    <row r="64" spans="1:18" ht="18.75" customHeight="1">
      <c r="A64" s="418"/>
      <c r="B64" s="411"/>
      <c r="C64" s="411"/>
      <c r="D64" s="411"/>
      <c r="E64" s="171">
        <f>'5. Identificación de Riesgos'!D64</f>
        <v>0</v>
      </c>
      <c r="F64" s="380"/>
      <c r="G64" s="428"/>
      <c r="H64" s="411"/>
      <c r="I64" s="431"/>
      <c r="J64" s="423"/>
      <c r="K64" s="423"/>
      <c r="L64" s="426"/>
      <c r="M64" s="411"/>
      <c r="N64" s="411"/>
      <c r="O64" s="160"/>
      <c r="P64" s="160"/>
      <c r="Q64" s="161"/>
      <c r="R64" s="13"/>
    </row>
    <row r="65" spans="1:18" ht="12.75" customHeight="1">
      <c r="A65" s="418"/>
      <c r="B65" s="411"/>
      <c r="C65" s="411"/>
      <c r="D65" s="411"/>
      <c r="E65" s="171">
        <f>'5. Identificación de Riesgos'!D65</f>
        <v>0</v>
      </c>
      <c r="F65" s="380"/>
      <c r="G65" s="428"/>
      <c r="H65" s="411"/>
      <c r="I65" s="431"/>
      <c r="J65" s="423"/>
      <c r="K65" s="423"/>
      <c r="L65" s="426"/>
      <c r="M65" s="411"/>
      <c r="N65" s="411"/>
      <c r="O65" s="160"/>
      <c r="P65" s="160"/>
      <c r="Q65" s="161"/>
      <c r="R65" s="13"/>
    </row>
    <row r="66" spans="1:18" ht="12.75" customHeight="1">
      <c r="A66" s="418"/>
      <c r="B66" s="411"/>
      <c r="C66" s="411"/>
      <c r="D66" s="411"/>
      <c r="E66" s="171">
        <f>'5. Identificación de Riesgos'!D66</f>
        <v>0</v>
      </c>
      <c r="F66" s="380"/>
      <c r="G66" s="428"/>
      <c r="H66" s="411"/>
      <c r="I66" s="431"/>
      <c r="J66" s="423"/>
      <c r="K66" s="423"/>
      <c r="L66" s="426"/>
      <c r="M66" s="411"/>
      <c r="N66" s="411"/>
      <c r="O66" s="160"/>
      <c r="P66" s="160"/>
      <c r="Q66" s="161"/>
      <c r="R66" s="13"/>
    </row>
    <row r="67" spans="1:18" ht="12.75" customHeight="1">
      <c r="A67" s="418"/>
      <c r="B67" s="411"/>
      <c r="C67" s="411"/>
      <c r="D67" s="411"/>
      <c r="E67" s="171">
        <f>'5. Identificación de Riesgos'!D67</f>
        <v>0</v>
      </c>
      <c r="F67" s="380"/>
      <c r="G67" s="428"/>
      <c r="H67" s="411"/>
      <c r="I67" s="431"/>
      <c r="J67" s="423"/>
      <c r="K67" s="423"/>
      <c r="L67" s="426"/>
      <c r="M67" s="411"/>
      <c r="N67" s="411"/>
      <c r="O67" s="160"/>
      <c r="P67" s="160"/>
      <c r="Q67" s="161"/>
      <c r="R67" s="13"/>
    </row>
    <row r="68" spans="1:18" ht="12.75" customHeight="1">
      <c r="A68" s="418"/>
      <c r="B68" s="411"/>
      <c r="C68" s="411"/>
      <c r="D68" s="411"/>
      <c r="E68" s="171">
        <f>'5. Identificación de Riesgos'!D68</f>
        <v>0</v>
      </c>
      <c r="F68" s="380"/>
      <c r="G68" s="428"/>
      <c r="H68" s="411"/>
      <c r="I68" s="431"/>
      <c r="J68" s="423"/>
      <c r="K68" s="423"/>
      <c r="L68" s="426"/>
      <c r="M68" s="411"/>
      <c r="N68" s="411"/>
      <c r="O68" s="160"/>
      <c r="P68" s="160"/>
      <c r="Q68" s="161"/>
      <c r="R68" s="13"/>
    </row>
    <row r="69" spans="1:18" ht="12.75" customHeight="1" thickBot="1">
      <c r="A69" s="419"/>
      <c r="B69" s="412"/>
      <c r="C69" s="412"/>
      <c r="D69" s="412"/>
      <c r="E69" s="173">
        <f>'5. Identificación de Riesgos'!D69</f>
        <v>0</v>
      </c>
      <c r="F69" s="421"/>
      <c r="G69" s="429"/>
      <c r="H69" s="412"/>
      <c r="I69" s="432"/>
      <c r="J69" s="424"/>
      <c r="K69" s="424"/>
      <c r="L69" s="427"/>
      <c r="M69" s="412"/>
      <c r="N69" s="414"/>
      <c r="O69" s="164"/>
      <c r="P69" s="164"/>
      <c r="Q69" s="165"/>
      <c r="R69" s="13"/>
    </row>
    <row r="70" spans="1:18" ht="62.25" customHeight="1">
      <c r="A70" s="417">
        <f>'5. Identificación de Riesgos'!A70</f>
        <v>7</v>
      </c>
      <c r="B70" s="410" t="str">
        <f>'5. Identificación de Riesgos'!B70</f>
        <v>Ofrecer, prometer, entregar, aceptar o solicitar una ventaja indebida para conseguir el favorecimiento competitivo  en  la adición  de  contratos de Estudios y Diseños o construcción de sedes y despachos judiciales.</v>
      </c>
      <c r="C70" s="410" t="str">
        <f>'5. Identificación de Riesgos'!C70</f>
        <v>Cuando se adicionen contratos que son ventajosos para agentes internos y externos, sin la adecuada justificación que soporte su valor.</v>
      </c>
      <c r="D70" s="410" t="s">
        <v>307</v>
      </c>
      <c r="E70" s="170" t="str">
        <f>'5. Identificación de Riesgos'!D70</f>
        <v>Falta de ética de los servidores públicos (Debilidades en principios y valores)</v>
      </c>
      <c r="F70" s="420" t="str">
        <f>'5. Identificación de Riesgos'!H70</f>
        <v>Muy Baja - 1</v>
      </c>
      <c r="G70" s="410" t="str">
        <f>'5. Identificación de Riesgos'!M70</f>
        <v>Moderado - 3</v>
      </c>
      <c r="H70" s="410" t="str">
        <f>'5. Identificación de Riesgos'!N70</f>
        <v>Moderado - 3</v>
      </c>
      <c r="I70" s="433"/>
      <c r="J70" s="422" t="str">
        <f>'6. Valoración Controles'!T70</f>
        <v>Muy Baja - 1</v>
      </c>
      <c r="K70" s="422" t="str">
        <f>'6. Valoración Controles'!U70</f>
        <v>Menor - 2</v>
      </c>
      <c r="L70" s="425"/>
      <c r="M70" s="410" t="str">
        <f>'6. Valoración Controles'!V70</f>
        <v>Bajo - 2</v>
      </c>
      <c r="N70" s="413" t="s">
        <v>377</v>
      </c>
      <c r="O70" s="167"/>
      <c r="P70" s="167"/>
      <c r="Q70" s="168"/>
      <c r="R70" s="13"/>
    </row>
    <row r="71" spans="1:18" ht="21.75" customHeight="1">
      <c r="A71" s="418"/>
      <c r="B71" s="411"/>
      <c r="C71" s="411"/>
      <c r="D71" s="411"/>
      <c r="E71" s="171" t="str">
        <f>'5. Identificación de Riesgos'!D71</f>
        <v>Falta de ética de terceros interesados  (Debilidades principios y valores)</v>
      </c>
      <c r="F71" s="380"/>
      <c r="G71" s="428"/>
      <c r="H71" s="411"/>
      <c r="I71" s="434"/>
      <c r="J71" s="423"/>
      <c r="K71" s="423"/>
      <c r="L71" s="426"/>
      <c r="M71" s="411"/>
      <c r="N71" s="411"/>
      <c r="O71" s="160"/>
      <c r="P71" s="160"/>
      <c r="Q71" s="161"/>
      <c r="R71" s="13"/>
    </row>
    <row r="72" spans="1:18" ht="21.75" customHeight="1">
      <c r="A72" s="418"/>
      <c r="B72" s="411"/>
      <c r="C72" s="411"/>
      <c r="D72" s="411"/>
      <c r="E72" s="171" t="str">
        <f>'5. Identificación de Riesgos'!D72</f>
        <v>Debilidades en los controles de los procedimientos de contratación en lo relacionado con la identificación de necesidades.</v>
      </c>
      <c r="F72" s="380"/>
      <c r="G72" s="428"/>
      <c r="H72" s="411"/>
      <c r="I72" s="434"/>
      <c r="J72" s="423"/>
      <c r="K72" s="423"/>
      <c r="L72" s="426"/>
      <c r="M72" s="411"/>
      <c r="N72" s="411"/>
      <c r="O72" s="160"/>
      <c r="P72" s="160"/>
      <c r="Q72" s="161"/>
      <c r="R72" s="13"/>
    </row>
    <row r="73" spans="1:18" ht="21.75" customHeight="1">
      <c r="A73" s="418"/>
      <c r="B73" s="411"/>
      <c r="C73" s="411"/>
      <c r="D73" s="411"/>
      <c r="E73" s="171">
        <f>'5. Identificación de Riesgos'!D73</f>
        <v>0</v>
      </c>
      <c r="F73" s="380"/>
      <c r="G73" s="428"/>
      <c r="H73" s="411"/>
      <c r="I73" s="434"/>
      <c r="J73" s="423"/>
      <c r="K73" s="423"/>
      <c r="L73" s="426"/>
      <c r="M73" s="411"/>
      <c r="N73" s="411"/>
      <c r="O73" s="160"/>
      <c r="P73" s="160"/>
      <c r="Q73" s="161"/>
      <c r="R73" s="13"/>
    </row>
    <row r="74" spans="1:18" ht="12" customHeight="1">
      <c r="A74" s="418"/>
      <c r="B74" s="411"/>
      <c r="C74" s="411"/>
      <c r="D74" s="411"/>
      <c r="E74" s="171">
        <f>'5. Identificación de Riesgos'!D74</f>
        <v>0</v>
      </c>
      <c r="F74" s="380"/>
      <c r="G74" s="428"/>
      <c r="H74" s="411"/>
      <c r="I74" s="434"/>
      <c r="J74" s="423"/>
      <c r="K74" s="423"/>
      <c r="L74" s="426"/>
      <c r="M74" s="411"/>
      <c r="N74" s="411"/>
      <c r="O74" s="160"/>
      <c r="P74" s="160"/>
      <c r="Q74" s="161"/>
      <c r="R74" s="13"/>
    </row>
    <row r="75" spans="1:18" ht="12" customHeight="1">
      <c r="A75" s="418"/>
      <c r="B75" s="411"/>
      <c r="C75" s="411"/>
      <c r="D75" s="411"/>
      <c r="E75" s="171">
        <f>'5. Identificación de Riesgos'!D75</f>
        <v>0</v>
      </c>
      <c r="F75" s="380"/>
      <c r="G75" s="428"/>
      <c r="H75" s="411"/>
      <c r="I75" s="434"/>
      <c r="J75" s="423"/>
      <c r="K75" s="423"/>
      <c r="L75" s="426"/>
      <c r="M75" s="411"/>
      <c r="N75" s="411"/>
      <c r="O75" s="160"/>
      <c r="P75" s="160"/>
      <c r="Q75" s="161"/>
      <c r="R75" s="13"/>
    </row>
    <row r="76" spans="1:18" ht="12" customHeight="1">
      <c r="A76" s="418"/>
      <c r="B76" s="411"/>
      <c r="C76" s="411"/>
      <c r="D76" s="411"/>
      <c r="E76" s="171">
        <f>'5. Identificación de Riesgos'!D76</f>
        <v>0</v>
      </c>
      <c r="F76" s="380"/>
      <c r="G76" s="428"/>
      <c r="H76" s="411"/>
      <c r="I76" s="434"/>
      <c r="J76" s="423"/>
      <c r="K76" s="423"/>
      <c r="L76" s="426"/>
      <c r="M76" s="411"/>
      <c r="N76" s="411"/>
      <c r="O76" s="160"/>
      <c r="P76" s="160"/>
      <c r="Q76" s="161"/>
      <c r="R76" s="13"/>
    </row>
    <row r="77" spans="1:18" ht="12" customHeight="1">
      <c r="A77" s="418"/>
      <c r="B77" s="411"/>
      <c r="C77" s="411"/>
      <c r="D77" s="411"/>
      <c r="E77" s="171">
        <f>'5. Identificación de Riesgos'!D77</f>
        <v>0</v>
      </c>
      <c r="F77" s="380"/>
      <c r="G77" s="428"/>
      <c r="H77" s="411"/>
      <c r="I77" s="434"/>
      <c r="J77" s="423"/>
      <c r="K77" s="423"/>
      <c r="L77" s="426"/>
      <c r="M77" s="411"/>
      <c r="N77" s="411"/>
      <c r="O77" s="160"/>
      <c r="P77" s="160"/>
      <c r="Q77" s="161"/>
      <c r="R77" s="13"/>
    </row>
    <row r="78" spans="1:18" ht="12" customHeight="1">
      <c r="A78" s="418"/>
      <c r="B78" s="411"/>
      <c r="C78" s="411"/>
      <c r="D78" s="411"/>
      <c r="E78" s="171">
        <f>'5. Identificación de Riesgos'!D78</f>
        <v>0</v>
      </c>
      <c r="F78" s="380"/>
      <c r="G78" s="428"/>
      <c r="H78" s="411"/>
      <c r="I78" s="434"/>
      <c r="J78" s="423"/>
      <c r="K78" s="423"/>
      <c r="L78" s="426"/>
      <c r="M78" s="411"/>
      <c r="N78" s="411"/>
      <c r="O78" s="160"/>
      <c r="P78" s="160"/>
      <c r="Q78" s="161"/>
      <c r="R78" s="13"/>
    </row>
    <row r="79" spans="1:18" ht="12" customHeight="1" thickBot="1">
      <c r="A79" s="419"/>
      <c r="B79" s="412"/>
      <c r="C79" s="412"/>
      <c r="D79" s="412"/>
      <c r="E79" s="173">
        <f>'5. Identificación de Riesgos'!D79</f>
        <v>0</v>
      </c>
      <c r="F79" s="421"/>
      <c r="G79" s="429"/>
      <c r="H79" s="412"/>
      <c r="I79" s="435"/>
      <c r="J79" s="424"/>
      <c r="K79" s="424"/>
      <c r="L79" s="427"/>
      <c r="M79" s="412"/>
      <c r="N79" s="414"/>
      <c r="O79" s="164"/>
      <c r="P79" s="164"/>
      <c r="Q79" s="165"/>
      <c r="R79" s="13"/>
    </row>
    <row r="80" spans="1:18" ht="24" customHeight="1">
      <c r="A80" s="417">
        <f>'5. Identificación de Riesgos'!A80</f>
        <v>8</v>
      </c>
      <c r="B80" s="410" t="str">
        <f>'5. Identificación de Riesgos'!B80</f>
        <v>Ofrecer, prometer, entregar, aceptar o solicitar una ventaja indebida para conseguir la recepción de Diseños u obras.</v>
      </c>
      <c r="C80" s="410" t="str">
        <f>'5. Identificación de Riesgos'!C80</f>
        <v>Cuando un agente interno o externos, obtiene una ventaja indebida por recibir Estudios y Diseños u Obras, que no cumplan con los requisitos contractuales.</v>
      </c>
      <c r="D80" s="410" t="s">
        <v>307</v>
      </c>
      <c r="E80" s="170" t="str">
        <f>'5. Identificación de Riesgos'!D80</f>
        <v>Falta de ética de los servidores públicos (Debilidades en principios y valores)</v>
      </c>
      <c r="F80" s="420" t="str">
        <f>'5. Identificación de Riesgos'!H80</f>
        <v>Muy Baja - 1</v>
      </c>
      <c r="G80" s="410" t="str">
        <f>'5. Identificación de Riesgos'!M80</f>
        <v>Moderado - 3</v>
      </c>
      <c r="H80" s="410" t="str">
        <f>'5. Identificación de Riesgos'!N80</f>
        <v>Moderado - 3</v>
      </c>
      <c r="I80" s="430"/>
      <c r="J80" s="422" t="str">
        <f>'6. Valoración Controles'!T80</f>
        <v>Muy Baja - 1</v>
      </c>
      <c r="K80" s="422" t="str">
        <f>'6. Valoración Controles'!U80</f>
        <v>Menor - 2</v>
      </c>
      <c r="L80" s="425"/>
      <c r="M80" s="410" t="str">
        <f>'6. Valoración Controles'!V80</f>
        <v>Bajo - 2</v>
      </c>
      <c r="N80" s="413" t="s">
        <v>377</v>
      </c>
      <c r="O80" s="158" t="s">
        <v>379</v>
      </c>
      <c r="P80" s="158" t="s">
        <v>380</v>
      </c>
      <c r="Q80" s="159">
        <v>45366</v>
      </c>
      <c r="R80" s="13"/>
    </row>
    <row r="81" spans="1:18" ht="24" customHeight="1">
      <c r="A81" s="418"/>
      <c r="B81" s="411"/>
      <c r="C81" s="411"/>
      <c r="D81" s="411"/>
      <c r="E81" s="171" t="str">
        <f>'5. Identificación de Riesgos'!D81</f>
        <v>Falta de ética de terceros interesados  (Debilidades principios y valores)</v>
      </c>
      <c r="F81" s="380"/>
      <c r="G81" s="428"/>
      <c r="H81" s="411"/>
      <c r="I81" s="431"/>
      <c r="J81" s="423"/>
      <c r="K81" s="423"/>
      <c r="L81" s="426"/>
      <c r="M81" s="411"/>
      <c r="N81" s="411"/>
      <c r="O81" s="160"/>
      <c r="P81" s="160"/>
      <c r="Q81" s="161"/>
      <c r="R81" s="13"/>
    </row>
    <row r="82" spans="1:18" ht="30.75" customHeight="1">
      <c r="A82" s="418"/>
      <c r="B82" s="411"/>
      <c r="C82" s="411"/>
      <c r="D82" s="411"/>
      <c r="E82" s="171" t="str">
        <f>'5. Identificación de Riesgos'!D82</f>
        <v>Debilidades en los controles de los procedimientos y obligaciones</v>
      </c>
      <c r="F82" s="380"/>
      <c r="G82" s="428"/>
      <c r="H82" s="411"/>
      <c r="I82" s="431"/>
      <c r="J82" s="423"/>
      <c r="K82" s="423"/>
      <c r="L82" s="426"/>
      <c r="M82" s="411"/>
      <c r="N82" s="411"/>
      <c r="O82" s="160"/>
      <c r="P82" s="160"/>
      <c r="Q82" s="161"/>
      <c r="R82" s="13"/>
    </row>
    <row r="83" spans="1:18" ht="12.75" customHeight="1">
      <c r="A83" s="418"/>
      <c r="B83" s="411"/>
      <c r="C83" s="411"/>
      <c r="D83" s="411"/>
      <c r="E83" s="171">
        <f>'5. Identificación de Riesgos'!D83</f>
        <v>0</v>
      </c>
      <c r="F83" s="380"/>
      <c r="G83" s="428"/>
      <c r="H83" s="411"/>
      <c r="I83" s="431"/>
      <c r="J83" s="423"/>
      <c r="K83" s="423"/>
      <c r="L83" s="426"/>
      <c r="M83" s="411"/>
      <c r="N83" s="411"/>
      <c r="O83" s="160"/>
      <c r="P83" s="160"/>
      <c r="Q83" s="161"/>
      <c r="R83" s="13"/>
    </row>
    <row r="84" spans="1:18" ht="12.75" customHeight="1">
      <c r="A84" s="418"/>
      <c r="B84" s="411"/>
      <c r="C84" s="411"/>
      <c r="D84" s="411"/>
      <c r="E84" s="171">
        <f>'5. Identificación de Riesgos'!D84</f>
        <v>0</v>
      </c>
      <c r="F84" s="380"/>
      <c r="G84" s="428"/>
      <c r="H84" s="411"/>
      <c r="I84" s="431"/>
      <c r="J84" s="423"/>
      <c r="K84" s="423"/>
      <c r="L84" s="426"/>
      <c r="M84" s="411"/>
      <c r="N84" s="411"/>
      <c r="O84" s="160"/>
      <c r="P84" s="160"/>
      <c r="Q84" s="161"/>
      <c r="R84" s="13"/>
    </row>
    <row r="85" spans="1:18" ht="12.75" customHeight="1">
      <c r="A85" s="418"/>
      <c r="B85" s="411"/>
      <c r="C85" s="411"/>
      <c r="D85" s="411"/>
      <c r="E85" s="171">
        <f>'5. Identificación de Riesgos'!D85</f>
        <v>0</v>
      </c>
      <c r="F85" s="380"/>
      <c r="G85" s="428"/>
      <c r="H85" s="411"/>
      <c r="I85" s="431"/>
      <c r="J85" s="423"/>
      <c r="K85" s="423"/>
      <c r="L85" s="426"/>
      <c r="M85" s="411"/>
      <c r="N85" s="411"/>
      <c r="O85" s="160"/>
      <c r="P85" s="160"/>
      <c r="Q85" s="161"/>
      <c r="R85" s="13"/>
    </row>
    <row r="86" spans="1:18" ht="12.75" customHeight="1">
      <c r="A86" s="418"/>
      <c r="B86" s="411"/>
      <c r="C86" s="411"/>
      <c r="D86" s="411"/>
      <c r="E86" s="171">
        <f>'5. Identificación de Riesgos'!D86</f>
        <v>0</v>
      </c>
      <c r="F86" s="380"/>
      <c r="G86" s="428"/>
      <c r="H86" s="411"/>
      <c r="I86" s="431"/>
      <c r="J86" s="423"/>
      <c r="K86" s="423"/>
      <c r="L86" s="426"/>
      <c r="M86" s="411"/>
      <c r="N86" s="411"/>
      <c r="O86" s="160"/>
      <c r="P86" s="160"/>
      <c r="Q86" s="161"/>
      <c r="R86" s="13"/>
    </row>
    <row r="87" spans="1:18" ht="12.75" customHeight="1">
      <c r="A87" s="418"/>
      <c r="B87" s="411"/>
      <c r="C87" s="411"/>
      <c r="D87" s="411"/>
      <c r="E87" s="171">
        <f>'5. Identificación de Riesgos'!D87</f>
        <v>0</v>
      </c>
      <c r="F87" s="380"/>
      <c r="G87" s="428"/>
      <c r="H87" s="411"/>
      <c r="I87" s="431"/>
      <c r="J87" s="423"/>
      <c r="K87" s="423"/>
      <c r="L87" s="426"/>
      <c r="M87" s="411"/>
      <c r="N87" s="411"/>
      <c r="O87" s="160"/>
      <c r="P87" s="160"/>
      <c r="Q87" s="161"/>
      <c r="R87" s="13"/>
    </row>
    <row r="88" spans="1:18" ht="12.75" customHeight="1">
      <c r="A88" s="418"/>
      <c r="B88" s="411"/>
      <c r="C88" s="411"/>
      <c r="D88" s="411"/>
      <c r="E88" s="171">
        <f>'5. Identificación de Riesgos'!D88</f>
        <v>0</v>
      </c>
      <c r="F88" s="380"/>
      <c r="G88" s="428"/>
      <c r="H88" s="411"/>
      <c r="I88" s="431"/>
      <c r="J88" s="423"/>
      <c r="K88" s="423"/>
      <c r="L88" s="426"/>
      <c r="M88" s="411"/>
      <c r="N88" s="411"/>
      <c r="O88" s="160"/>
      <c r="P88" s="160"/>
      <c r="Q88" s="161"/>
      <c r="R88" s="13"/>
    </row>
    <row r="89" spans="1:18" ht="12.75" customHeight="1" thickBot="1">
      <c r="A89" s="419"/>
      <c r="B89" s="412"/>
      <c r="C89" s="412"/>
      <c r="D89" s="412"/>
      <c r="E89" s="173">
        <f>'5. Identificación de Riesgos'!D89</f>
        <v>0</v>
      </c>
      <c r="F89" s="421"/>
      <c r="G89" s="429"/>
      <c r="H89" s="412"/>
      <c r="I89" s="432"/>
      <c r="J89" s="424"/>
      <c r="K89" s="424"/>
      <c r="L89" s="427"/>
      <c r="M89" s="412"/>
      <c r="N89" s="414"/>
      <c r="O89" s="164"/>
      <c r="P89" s="164"/>
      <c r="Q89" s="165"/>
      <c r="R89" s="13"/>
    </row>
    <row r="90" spans="1:18">
      <c r="A90"/>
      <c r="B90"/>
      <c r="C90"/>
      <c r="D90"/>
      <c r="E90" s="32"/>
      <c r="F90"/>
      <c r="G90"/>
      <c r="H90"/>
      <c r="I90" s="1"/>
      <c r="J90"/>
      <c r="K90"/>
      <c r="L90" s="169"/>
      <c r="M90"/>
      <c r="N90"/>
      <c r="O90" s="9"/>
      <c r="P90" s="9"/>
      <c r="Q90" s="9"/>
      <c r="R90" s="13"/>
    </row>
  </sheetData>
  <mergeCells count="132">
    <mergeCell ref="A60:A69"/>
    <mergeCell ref="B60:B69"/>
    <mergeCell ref="C60:C69"/>
    <mergeCell ref="D60:D69"/>
    <mergeCell ref="F60:F69"/>
    <mergeCell ref="G60:G69"/>
    <mergeCell ref="H60:H69"/>
    <mergeCell ref="D70:D79"/>
    <mergeCell ref="F70:F79"/>
    <mergeCell ref="G70:G79"/>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E8:E9"/>
    <mergeCell ref="D8:D9"/>
    <mergeCell ref="B8:B9"/>
    <mergeCell ref="A7:E7"/>
    <mergeCell ref="F7:H7"/>
    <mergeCell ref="A10:A19"/>
    <mergeCell ref="B10:B19"/>
    <mergeCell ref="C10:C19"/>
    <mergeCell ref="D10:D19"/>
    <mergeCell ref="M10:M1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F20:F29"/>
    <mergeCell ref="I10:I19"/>
    <mergeCell ref="D30:D39"/>
    <mergeCell ref="A30:A39"/>
    <mergeCell ref="A50:A59"/>
    <mergeCell ref="B50:B59"/>
    <mergeCell ref="C50:C59"/>
    <mergeCell ref="D50:D59"/>
    <mergeCell ref="F50:F59"/>
    <mergeCell ref="I20:I29"/>
    <mergeCell ref="I30:I39"/>
    <mergeCell ref="I40:I49"/>
    <mergeCell ref="I50:I59"/>
    <mergeCell ref="F40:F49"/>
    <mergeCell ref="A40:A49"/>
    <mergeCell ref="C40:C49"/>
    <mergeCell ref="D40:D49"/>
    <mergeCell ref="B30:B39"/>
    <mergeCell ref="A20:A29"/>
    <mergeCell ref="B20:B29"/>
    <mergeCell ref="B40:B49"/>
    <mergeCell ref="N10:N1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L10:L19"/>
    <mergeCell ref="M20:M29"/>
    <mergeCell ref="N70:N79"/>
    <mergeCell ref="G80:G89"/>
    <mergeCell ref="H80:H89"/>
    <mergeCell ref="J80:J89"/>
    <mergeCell ref="K80:K89"/>
    <mergeCell ref="L80:L89"/>
    <mergeCell ref="J60:J69"/>
    <mergeCell ref="K60:K69"/>
    <mergeCell ref="L60:L69"/>
    <mergeCell ref="I60:I69"/>
    <mergeCell ref="I70:I79"/>
    <mergeCell ref="I80:I89"/>
    <mergeCell ref="A1:C3"/>
    <mergeCell ref="E1:Q3"/>
    <mergeCell ref="A6:B6"/>
    <mergeCell ref="I8:I9"/>
    <mergeCell ref="M80:M89"/>
    <mergeCell ref="N80:N89"/>
    <mergeCell ref="O7:O8"/>
    <mergeCell ref="P7:P8"/>
    <mergeCell ref="Q7:Q8"/>
    <mergeCell ref="A80:A89"/>
    <mergeCell ref="B80:B89"/>
    <mergeCell ref="C80:C89"/>
    <mergeCell ref="D80:D89"/>
    <mergeCell ref="F80:F89"/>
    <mergeCell ref="M60:M69"/>
    <mergeCell ref="N60:N69"/>
    <mergeCell ref="A70:A79"/>
    <mergeCell ref="B70:B79"/>
    <mergeCell ref="C70:C79"/>
    <mergeCell ref="H70:H79"/>
    <mergeCell ref="J70:J79"/>
    <mergeCell ref="K70:K79"/>
    <mergeCell ref="L70:L79"/>
    <mergeCell ref="M70:M79"/>
  </mergeCells>
  <conditionalFormatting sqref="F10 F20 F30 F80">
    <cfRule type="containsText" dxfId="224" priority="198" operator="containsText" text="Media">
      <formula>NOT(ISERROR(SEARCH("Media",F10)))</formula>
    </cfRule>
    <cfRule type="containsText" dxfId="223" priority="185" operator="containsText" text="Muy Alta">
      <formula>NOT(ISERROR(SEARCH("Muy Alta",F10)))</formula>
    </cfRule>
    <cfRule type="containsText" dxfId="222" priority="184" operator="containsText" text="Baja">
      <formula>NOT(ISERROR(SEARCH("Baja",F10)))</formula>
    </cfRule>
    <cfRule type="containsText" dxfId="221" priority="183" operator="containsText" text="Muy Baja">
      <formula>NOT(ISERROR(SEARCH("Muy Baja",F10)))</formula>
    </cfRule>
    <cfRule type="cellIs" dxfId="220" priority="203" operator="between">
      <formula>1</formula>
      <formula>2</formula>
    </cfRule>
    <cfRule type="containsText" dxfId="219" priority="200" operator="containsText" text="Muy baja">
      <formula>NOT(ISERROR(SEARCH("Muy baja",F10)))</formula>
    </cfRule>
    <cfRule type="containsText" dxfId="218" priority="199" operator="containsText" text="Baja">
      <formula>NOT(ISERROR(SEARCH("Baja",F10)))</formula>
    </cfRule>
    <cfRule type="cellIs" dxfId="217" priority="204" operator="between">
      <formula>0</formula>
      <formula>2</formula>
    </cfRule>
    <cfRule type="containsText" dxfId="216" priority="197" operator="containsText" text="Alta">
      <formula>NOT(ISERROR(SEARCH("Alta",F10)))</formula>
    </cfRule>
    <cfRule type="containsText" dxfId="215" priority="196" operator="containsText" text="Muy bajo">
      <formula>NOT(ISERROR(SEARCH("Muy bajo",F10)))</formula>
    </cfRule>
    <cfRule type="containsText" dxfId="214" priority="195" operator="containsText" text="Muy Baja'Tabla probabilidad'!">
      <formula>NOT(ISERROR(SEARCH("Muy Baja'Tabla probabilidad'!",F10)))</formula>
    </cfRule>
    <cfRule type="containsText" dxfId="213" priority="194" operator="containsText" text="Muy Baja">
      <formula>NOT(ISERROR(SEARCH("Muy Baja",F10)))</formula>
    </cfRule>
    <cfRule type="containsText" dxfId="212" priority="193" operator="containsText" text="Muy Baja">
      <formula>NOT(ISERROR(SEARCH("Muy Baja",F10)))</formula>
    </cfRule>
    <cfRule type="containsText" dxfId="211" priority="192" operator="containsText" text="Muy Baja">
      <formula>NOT(ISERROR(SEARCH("Muy Baja",F10)))</formula>
    </cfRule>
    <cfRule type="containsText" dxfId="210" priority="191" operator="containsText" text="Baja">
      <formula>NOT(ISERROR(SEARCH("Baja",F10)))</formula>
    </cfRule>
    <cfRule type="containsText" dxfId="209" priority="190" operator="containsText" text="Muy Baja">
      <formula>NOT(ISERROR(SEARCH("Muy Baja",F10)))</formula>
    </cfRule>
    <cfRule type="containsText" dxfId="208" priority="186" operator="containsText" text="Alta">
      <formula>NOT(ISERROR(SEARCH("Alta",F10)))</formula>
    </cfRule>
    <cfRule type="containsText" dxfId="207" priority="189" operator="containsText" text="Media">
      <formula>NOT(ISERROR(SEARCH("Media",F10)))</formula>
    </cfRule>
    <cfRule type="containsText" dxfId="206" priority="188" operator="containsText" text="Media">
      <formula>NOT(ISERROR(SEARCH("Media",F10)))</formula>
    </cfRule>
    <cfRule type="containsText" dxfId="205" priority="187" operator="containsText" text="Media">
      <formula>NOT(ISERROR(SEARCH("Media",F10)))</formula>
    </cfRule>
  </conditionalFormatting>
  <conditionalFormatting sqref="F40">
    <cfRule type="containsText" dxfId="204" priority="137" operator="containsText" text="Muy Alta">
      <formula>NOT(ISERROR(SEARCH("Muy Alta",F40)))</formula>
    </cfRule>
    <cfRule type="containsText" dxfId="203" priority="136" operator="containsText" text="Baja">
      <formula>NOT(ISERROR(SEARCH("Baja",F40)))</formula>
    </cfRule>
    <cfRule type="containsText" dxfId="202" priority="135" operator="containsText" text="Muy Baja">
      <formula>NOT(ISERROR(SEARCH("Muy Baja",F40)))</formula>
    </cfRule>
    <cfRule type="containsText" dxfId="201" priority="145" operator="containsText" text="Muy Baja">
      <formula>NOT(ISERROR(SEARCH("Muy Baja",F40)))</formula>
    </cfRule>
    <cfRule type="containsText" dxfId="200" priority="144" operator="containsText" text="Muy Baja">
      <formula>NOT(ISERROR(SEARCH("Muy Baja",F40)))</formula>
    </cfRule>
    <cfRule type="containsText" dxfId="199" priority="143" operator="containsText" text="Baja">
      <formula>NOT(ISERROR(SEARCH("Baja",F40)))</formula>
    </cfRule>
    <cfRule type="containsText" dxfId="198" priority="142" operator="containsText" text="Muy Baja">
      <formula>NOT(ISERROR(SEARCH("Muy Baja",F40)))</formula>
    </cfRule>
    <cfRule type="containsText" dxfId="197" priority="141" operator="containsText" text="Media">
      <formula>NOT(ISERROR(SEARCH("Media",F40)))</formula>
    </cfRule>
    <cfRule type="containsText" dxfId="196" priority="140" operator="containsText" text="Media">
      <formula>NOT(ISERROR(SEARCH("Media",F40)))</formula>
    </cfRule>
    <cfRule type="cellIs" dxfId="195" priority="156" operator="between">
      <formula>0</formula>
      <formula>2</formula>
    </cfRule>
    <cfRule type="cellIs" dxfId="194" priority="155" operator="between">
      <formula>1</formula>
      <formula>2</formula>
    </cfRule>
    <cfRule type="containsText" dxfId="193" priority="139" operator="containsText" text="Media">
      <formula>NOT(ISERROR(SEARCH("Media",F40)))</formula>
    </cfRule>
    <cfRule type="containsText" dxfId="192" priority="138" operator="containsText" text="Alta">
      <formula>NOT(ISERROR(SEARCH("Alta",F40)))</formula>
    </cfRule>
    <cfRule type="containsText" dxfId="191" priority="148" operator="containsText" text="Muy bajo">
      <formula>NOT(ISERROR(SEARCH("Muy bajo",F40)))</formula>
    </cfRule>
    <cfRule type="containsText" dxfId="190" priority="147" operator="containsText" text="Muy Baja'Tabla probabilidad'!">
      <formula>NOT(ISERROR(SEARCH("Muy Baja'Tabla probabilidad'!",F40)))</formula>
    </cfRule>
    <cfRule type="containsText" dxfId="189" priority="152" operator="containsText" text="Muy baja">
      <formula>NOT(ISERROR(SEARCH("Muy baja",F40)))</formula>
    </cfRule>
    <cfRule type="containsText" dxfId="188" priority="151" operator="containsText" text="Baja">
      <formula>NOT(ISERROR(SEARCH("Baja",F40)))</formula>
    </cfRule>
    <cfRule type="containsText" dxfId="187" priority="150" operator="containsText" text="Media">
      <formula>NOT(ISERROR(SEARCH("Media",F40)))</formula>
    </cfRule>
    <cfRule type="containsText" dxfId="186" priority="149" operator="containsText" text="Alta">
      <formula>NOT(ISERROR(SEARCH("Alta",F40)))</formula>
    </cfRule>
    <cfRule type="containsText" dxfId="185" priority="146" operator="containsText" text="Muy Baja">
      <formula>NOT(ISERROR(SEARCH("Muy Baja",F40)))</formula>
    </cfRule>
  </conditionalFormatting>
  <conditionalFormatting sqref="F50 F60 F70">
    <cfRule type="containsText" dxfId="184" priority="90" operator="containsText" text="Baja">
      <formula>NOT(ISERROR(SEARCH("Baja",F50)))</formula>
    </cfRule>
    <cfRule type="containsText" dxfId="183" priority="89" operator="containsText" text="Muy Baja">
      <formula>NOT(ISERROR(SEARCH("Muy Baja",F50)))</formula>
    </cfRule>
    <cfRule type="containsText" dxfId="182" priority="105" operator="containsText" text="Baja">
      <formula>NOT(ISERROR(SEARCH("Baja",F50)))</formula>
    </cfRule>
    <cfRule type="containsText" dxfId="181" priority="106" operator="containsText" text="Muy baja">
      <formula>NOT(ISERROR(SEARCH("Muy baja",F50)))</formula>
    </cfRule>
    <cfRule type="containsText" dxfId="180" priority="91" operator="containsText" text="Muy Alta">
      <formula>NOT(ISERROR(SEARCH("Muy Alta",F50)))</formula>
    </cfRule>
    <cfRule type="cellIs" dxfId="179" priority="109" operator="between">
      <formula>1</formula>
      <formula>2</formula>
    </cfRule>
    <cfRule type="cellIs" dxfId="178" priority="110" operator="between">
      <formula>0</formula>
      <formula>2</formula>
    </cfRule>
    <cfRule type="containsText" dxfId="177" priority="92" operator="containsText" text="Alta">
      <formula>NOT(ISERROR(SEARCH("Alta",F50)))</formula>
    </cfRule>
    <cfRule type="containsText" dxfId="176" priority="93" operator="containsText" text="Media">
      <formula>NOT(ISERROR(SEARCH("Media",F50)))</formula>
    </cfRule>
    <cfRule type="containsText" dxfId="175" priority="94" operator="containsText" text="Media">
      <formula>NOT(ISERROR(SEARCH("Media",F50)))</formula>
    </cfRule>
    <cfRule type="containsText" dxfId="174" priority="95" operator="containsText" text="Media">
      <formula>NOT(ISERROR(SEARCH("Media",F50)))</formula>
    </cfRule>
    <cfRule type="containsText" dxfId="173" priority="96" operator="containsText" text="Muy Baja">
      <formula>NOT(ISERROR(SEARCH("Muy Baja",F50)))</formula>
    </cfRule>
    <cfRule type="containsText" dxfId="172" priority="99" operator="containsText" text="Muy Baja">
      <formula>NOT(ISERROR(SEARCH("Muy Baja",F50)))</formula>
    </cfRule>
    <cfRule type="containsText" dxfId="171" priority="97" operator="containsText" text="Baja">
      <formula>NOT(ISERROR(SEARCH("Baja",F50)))</formula>
    </cfRule>
    <cfRule type="containsText" dxfId="170" priority="98" operator="containsText" text="Muy Baja">
      <formula>NOT(ISERROR(SEARCH("Muy Baja",F50)))</formula>
    </cfRule>
    <cfRule type="containsText" dxfId="169" priority="100" operator="containsText" text="Muy Baja">
      <formula>NOT(ISERROR(SEARCH("Muy Baja",F50)))</formula>
    </cfRule>
    <cfRule type="containsText" dxfId="168" priority="101" operator="containsText" text="Muy Baja'Tabla probabilidad'!">
      <formula>NOT(ISERROR(SEARCH("Muy Baja'Tabla probabilidad'!",F50)))</formula>
    </cfRule>
    <cfRule type="containsText" dxfId="167" priority="102" operator="containsText" text="Muy bajo">
      <formula>NOT(ISERROR(SEARCH("Muy bajo",F50)))</formula>
    </cfRule>
    <cfRule type="containsText" dxfId="166" priority="103" operator="containsText" text="Alta">
      <formula>NOT(ISERROR(SEARCH("Alta",F50)))</formula>
    </cfRule>
    <cfRule type="containsText" dxfId="165" priority="104" operator="containsText" text="Media">
      <formula>NOT(ISERROR(SEARCH("Media",F50)))</formula>
    </cfRule>
  </conditionalFormatting>
  <conditionalFormatting sqref="G10 G20 G30 G80">
    <cfRule type="containsText" dxfId="164" priority="182" operator="containsText" text="Leve">
      <formula>NOT(ISERROR(SEARCH("Leve",G10)))</formula>
    </cfRule>
    <cfRule type="containsText" dxfId="163" priority="181" operator="containsText" text="Menor">
      <formula>NOT(ISERROR(SEARCH("Menor",G10)))</formula>
    </cfRule>
    <cfRule type="containsText" dxfId="162" priority="179" operator="containsText" text="Alta">
      <formula>NOT(ISERROR(SEARCH("Alta",G10)))</formula>
    </cfRule>
    <cfRule type="containsText" dxfId="161" priority="178" operator="containsText" text="Mayor">
      <formula>NOT(ISERROR(SEARCH("Mayor",G10)))</formula>
    </cfRule>
    <cfRule type="containsText" dxfId="160" priority="177" operator="containsText" text="Catastrófico">
      <formula>NOT(ISERROR(SEARCH("Catastrófico",G10)))</formula>
    </cfRule>
    <cfRule type="containsText" dxfId="159" priority="180" operator="containsText" text="Moderado">
      <formula>NOT(ISERROR(SEARCH("Moderado",G10)))</formula>
    </cfRule>
  </conditionalFormatting>
  <conditionalFormatting sqref="G40">
    <cfRule type="containsText" dxfId="158" priority="132" operator="containsText" text="Moderado">
      <formula>NOT(ISERROR(SEARCH("Moderado",G40)))</formula>
    </cfRule>
    <cfRule type="containsText" dxfId="157" priority="133" operator="containsText" text="Menor">
      <formula>NOT(ISERROR(SEARCH("Menor",G40)))</formula>
    </cfRule>
    <cfRule type="containsText" dxfId="156" priority="134" operator="containsText" text="Leve">
      <formula>NOT(ISERROR(SEARCH("Leve",G40)))</formula>
    </cfRule>
    <cfRule type="containsText" dxfId="155" priority="129" operator="containsText" text="Catastrófico">
      <formula>NOT(ISERROR(SEARCH("Catastrófico",G40)))</formula>
    </cfRule>
    <cfRule type="containsText" dxfId="154" priority="130" operator="containsText" text="Mayor">
      <formula>NOT(ISERROR(SEARCH("Mayor",G40)))</formula>
    </cfRule>
    <cfRule type="containsText" dxfId="153" priority="131" operator="containsText" text="Alta">
      <formula>NOT(ISERROR(SEARCH("Alta",G40)))</formula>
    </cfRule>
  </conditionalFormatting>
  <conditionalFormatting sqref="G50 G60 G70">
    <cfRule type="containsText" dxfId="152" priority="59" operator="containsText" text="Catastrófico">
      <formula>NOT(ISERROR(SEARCH("Catastrófico",G50)))</formula>
    </cfRule>
    <cfRule type="containsText" dxfId="151" priority="60" operator="containsText" text="Mayor">
      <formula>NOT(ISERROR(SEARCH("Mayor",G50)))</formula>
    </cfRule>
    <cfRule type="containsText" dxfId="150" priority="61" operator="containsText" text="Alta">
      <formula>NOT(ISERROR(SEARCH("Alta",G50)))</formula>
    </cfRule>
    <cfRule type="containsText" dxfId="149" priority="62" operator="containsText" text="Moderado">
      <formula>NOT(ISERROR(SEARCH("Moderado",G50)))</formula>
    </cfRule>
    <cfRule type="containsText" dxfId="148" priority="63" operator="containsText" text="Menor">
      <formula>NOT(ISERROR(SEARCH("Menor",G50)))</formula>
    </cfRule>
    <cfRule type="containsText" dxfId="147" priority="64" operator="containsText" text="Leve">
      <formula>NOT(ISERROR(SEARCH("Leve",G50)))</formula>
    </cfRule>
  </conditionalFormatting>
  <conditionalFormatting sqref="H50 H60 H70">
    <cfRule type="containsText" dxfId="146" priority="55" operator="containsText" text="Alto">
      <formula>NOT(ISERROR(SEARCH("Alto",H50)))</formula>
    </cfRule>
    <cfRule type="containsText" dxfId="145" priority="56" operator="containsText" text="Bajo">
      <formula>NOT(ISERROR(SEARCH("Bajo",H50)))</formula>
    </cfRule>
    <cfRule type="containsText" dxfId="144" priority="57" operator="containsText" text="Moderado">
      <formula>NOT(ISERROR(SEARCH("Moderado",H50)))</formula>
    </cfRule>
    <cfRule type="containsText" dxfId="143" priority="54" operator="containsText" text="Extremo">
      <formula>NOT(ISERROR(SEARCH("Extremo",H50)))</formula>
    </cfRule>
  </conditionalFormatting>
  <conditionalFormatting sqref="H10:I10 H20:I20 H30:I30 H80:I80">
    <cfRule type="containsText" dxfId="142" priority="176" operator="containsText" text="Extremo">
      <formula>NOT(ISERROR(SEARCH("Extremo",H10)))</formula>
    </cfRule>
    <cfRule type="containsText" dxfId="141" priority="175" operator="containsText" text="Moderado">
      <formula>NOT(ISERROR(SEARCH("Moderado",H10)))</formula>
    </cfRule>
    <cfRule type="containsText" dxfId="140" priority="174" operator="containsText" text="Bajo">
      <formula>NOT(ISERROR(SEARCH("Bajo",H10)))</formula>
    </cfRule>
    <cfRule type="containsText" dxfId="139" priority="173" operator="containsText" text="Alto">
      <formula>NOT(ISERROR(SEARCH("Alto",H10)))</formula>
    </cfRule>
    <cfRule type="containsText" dxfId="138" priority="172" operator="containsText" text="Extremo">
      <formula>NOT(ISERROR(SEARCH("Extremo",H10)))</formula>
    </cfRule>
  </conditionalFormatting>
  <conditionalFormatting sqref="H40:I40">
    <cfRule type="containsText" dxfId="137" priority="128" operator="containsText" text="Extremo">
      <formula>NOT(ISERROR(SEARCH("Extremo",H40)))</formula>
    </cfRule>
    <cfRule type="containsText" dxfId="136" priority="127" operator="containsText" text="Moderado">
      <formula>NOT(ISERROR(SEARCH("Moderado",H40)))</formula>
    </cfRule>
    <cfRule type="containsText" dxfId="135" priority="126" operator="containsText" text="Bajo">
      <formula>NOT(ISERROR(SEARCH("Bajo",H40)))</formula>
    </cfRule>
    <cfRule type="containsText" dxfId="134" priority="125" operator="containsText" text="Alto">
      <formula>NOT(ISERROR(SEARCH("Alto",H40)))</formula>
    </cfRule>
    <cfRule type="containsText" dxfId="133" priority="124" operator="containsText" text="Extremo">
      <formula>NOT(ISERROR(SEARCH("Extremo",H40)))</formula>
    </cfRule>
  </conditionalFormatting>
  <conditionalFormatting sqref="H50:I50 H60:I60 H70:I70">
    <cfRule type="containsText" dxfId="132" priority="58" operator="containsText" text="Extremo">
      <formula>NOT(ISERROR(SEARCH("Extremo",H50)))</formula>
    </cfRule>
  </conditionalFormatting>
  <conditionalFormatting sqref="I50 I60 I70">
    <cfRule type="containsText" dxfId="131" priority="88" operator="containsText" text="Extremo">
      <formula>NOT(ISERROR(SEARCH("Extremo",I50)))</formula>
    </cfRule>
    <cfRule type="containsText" dxfId="130" priority="87" operator="containsText" text="Moderado">
      <formula>NOT(ISERROR(SEARCH("Moderado",I50)))</formula>
    </cfRule>
    <cfRule type="containsText" dxfId="129" priority="86" operator="containsText" text="Bajo">
      <formula>NOT(ISERROR(SEARCH("Bajo",I50)))</formula>
    </cfRule>
    <cfRule type="containsText" dxfId="128" priority="85" operator="containsText" text="Alto">
      <formula>NOT(ISERROR(SEARCH("Alto",I50)))</formula>
    </cfRule>
  </conditionalFormatting>
  <conditionalFormatting sqref="J10:J39 J80:J89">
    <cfRule type="containsText" dxfId="127" priority="159" operator="containsText" text="Alta">
      <formula>NOT(ISERROR(SEARCH("Alta",J10)))</formula>
    </cfRule>
    <cfRule type="containsText" dxfId="126" priority="158" operator="containsText" text="Muy Alta">
      <formula>NOT(ISERROR(SEARCH("Muy Alta",J10)))</formula>
    </cfRule>
    <cfRule type="containsText" dxfId="125" priority="160" operator="containsText" text="Media">
      <formula>NOT(ISERROR(SEARCH("Media",J10)))</formula>
    </cfRule>
    <cfRule type="containsText" dxfId="124" priority="161" operator="containsText" text="Baja">
      <formula>NOT(ISERROR(SEARCH("Baja",J10)))</formula>
    </cfRule>
    <cfRule type="containsText" dxfId="123" priority="162" operator="containsText" text="Muy Baja">
      <formula>NOT(ISERROR(SEARCH("Muy Baja",J10)))</formula>
    </cfRule>
  </conditionalFormatting>
  <conditionalFormatting sqref="J10:J49">
    <cfRule type="containsText" dxfId="122" priority="157" operator="containsText" text="Muy Baja">
      <formula>NOT(ISERROR(SEARCH("Muy Baja",J10)))</formula>
    </cfRule>
  </conditionalFormatting>
  <conditionalFormatting sqref="J40:J49">
    <cfRule type="containsText" dxfId="121" priority="112" operator="containsText" text="Alta">
      <formula>NOT(ISERROR(SEARCH("Alta",J40)))</formula>
    </cfRule>
    <cfRule type="containsText" dxfId="120" priority="114" operator="containsText" text="Baja">
      <formula>NOT(ISERROR(SEARCH("Baja",J40)))</formula>
    </cfRule>
    <cfRule type="containsText" dxfId="119" priority="111" operator="containsText" text="Muy Alta">
      <formula>NOT(ISERROR(SEARCH("Muy Alta",J40)))</formula>
    </cfRule>
    <cfRule type="containsText" dxfId="118" priority="113" operator="containsText" text="Media">
      <formula>NOT(ISERROR(SEARCH("Media",J40)))</formula>
    </cfRule>
  </conditionalFormatting>
  <conditionalFormatting sqref="J40:J89">
    <cfRule type="containsText" dxfId="117" priority="75" operator="containsText" text="Muy Baja">
      <formula>NOT(ISERROR(SEARCH("Muy Baja",J40)))</formula>
    </cfRule>
  </conditionalFormatting>
  <conditionalFormatting sqref="J50:J79">
    <cfRule type="containsText" dxfId="116" priority="72" operator="containsText" text="Alta">
      <formula>NOT(ISERROR(SEARCH("Alta",J50)))</formula>
    </cfRule>
    <cfRule type="containsText" dxfId="115" priority="65" operator="containsText" text="Muy Baja">
      <formula>NOT(ISERROR(SEARCH("Muy Baja",J50)))</formula>
    </cfRule>
    <cfRule type="containsText" dxfId="114" priority="71" operator="containsText" text="Muy Alta">
      <formula>NOT(ISERROR(SEARCH("Muy Alta",J50)))</formula>
    </cfRule>
    <cfRule type="containsText" dxfId="113" priority="73" operator="containsText" text="Media">
      <formula>NOT(ISERROR(SEARCH("Media",J50)))</formula>
    </cfRule>
    <cfRule type="containsText" dxfId="112" priority="74" operator="containsText" text="Baja">
      <formula>NOT(ISERROR(SEARCH("Baja",J50)))</formula>
    </cfRule>
  </conditionalFormatting>
  <conditionalFormatting sqref="K10:K89">
    <cfRule type="containsText" dxfId="111" priority="67" operator="containsText" text="Moderado">
      <formula>NOT(ISERROR(SEARCH("Moderado",K10)))</formula>
    </cfRule>
    <cfRule type="containsText" dxfId="110" priority="68" operator="containsText" text="Menor">
      <formula>NOT(ISERROR(SEARCH("Menor",K10)))</formula>
    </cfRule>
    <cfRule type="containsText" dxfId="109" priority="69" operator="containsText" text="Leve">
      <formula>NOT(ISERROR(SEARCH("Leve",K10)))</formula>
    </cfRule>
    <cfRule type="containsText" dxfId="108" priority="70" operator="containsText" text="Mayor">
      <formula>NOT(ISERROR(SEARCH("Mayor",K10)))</formula>
    </cfRule>
    <cfRule type="containsText" dxfId="107" priority="66" operator="containsText" text="Catastrófico">
      <formula>NOT(ISERROR(SEARCH("Catastrófico",K10)))</formula>
    </cfRule>
  </conditionalFormatting>
  <conditionalFormatting sqref="M10 M20 M30 M80">
    <cfRule type="containsText" dxfId="106" priority="169" operator="containsText" text="Extremo">
      <formula>NOT(ISERROR(SEARCH("Extremo",M10)))</formula>
    </cfRule>
    <cfRule type="containsText" dxfId="105" priority="170" operator="containsText" text="Baja">
      <formula>NOT(ISERROR(SEARCH("Baja",M10)))</formula>
    </cfRule>
    <cfRule type="containsText" dxfId="104" priority="171" operator="containsText" text="Alto">
      <formula>NOT(ISERROR(SEARCH("Alto",M10)))</formula>
    </cfRule>
    <cfRule type="containsText" dxfId="103" priority="167" operator="containsText" text="Bajo">
      <formula>NOT(ISERROR(SEARCH("Bajo",M10)))</formula>
    </cfRule>
    <cfRule type="containsText" dxfId="102" priority="166" operator="containsText" text="Menor">
      <formula>NOT(ISERROR(SEARCH("Menor",M10)))</formula>
    </cfRule>
    <cfRule type="containsText" dxfId="101" priority="165" operator="containsText" text="Moderado">
      <formula>NOT(ISERROR(SEARCH("Moderado",M10)))</formula>
    </cfRule>
    <cfRule type="containsText" dxfId="100" priority="164" operator="containsText" text="Alto">
      <formula>NOT(ISERROR(SEARCH("Alto",M10)))</formula>
    </cfRule>
    <cfRule type="containsText" dxfId="99" priority="163" operator="containsText" text="Extremo">
      <formula>NOT(ISERROR(SEARCH("Extremo",M10)))</formula>
    </cfRule>
    <cfRule type="containsText" dxfId="98" priority="168" operator="containsText" text="Moderado">
      <formula>NOT(ISERROR(SEARCH("Moderado",M10)))</formula>
    </cfRule>
  </conditionalFormatting>
  <conditionalFormatting sqref="M40">
    <cfRule type="containsText" dxfId="97" priority="121" operator="containsText" text="Extremo">
      <formula>NOT(ISERROR(SEARCH("Extremo",M40)))</formula>
    </cfRule>
    <cfRule type="containsText" dxfId="96" priority="122" operator="containsText" text="Baja">
      <formula>NOT(ISERROR(SEARCH("Baja",M40)))</formula>
    </cfRule>
    <cfRule type="containsText" dxfId="95" priority="115" operator="containsText" text="Extremo">
      <formula>NOT(ISERROR(SEARCH("Extremo",M40)))</formula>
    </cfRule>
    <cfRule type="containsText" dxfId="94" priority="116" operator="containsText" text="Alto">
      <formula>NOT(ISERROR(SEARCH("Alto",M40)))</formula>
    </cfRule>
    <cfRule type="containsText" dxfId="93" priority="117" operator="containsText" text="Moderado">
      <formula>NOT(ISERROR(SEARCH("Moderado",M40)))</formula>
    </cfRule>
    <cfRule type="containsText" dxfId="92" priority="118" operator="containsText" text="Menor">
      <formula>NOT(ISERROR(SEARCH("Menor",M40)))</formula>
    </cfRule>
    <cfRule type="containsText" dxfId="91" priority="119" operator="containsText" text="Bajo">
      <formula>NOT(ISERROR(SEARCH("Bajo",M40)))</formula>
    </cfRule>
    <cfRule type="containsText" dxfId="90" priority="120" operator="containsText" text="Moderado">
      <formula>NOT(ISERROR(SEARCH("Moderado",M40)))</formula>
    </cfRule>
    <cfRule type="containsText" dxfId="89" priority="123" operator="containsText" text="Alto">
      <formula>NOT(ISERROR(SEARCH("Alto",M40)))</formula>
    </cfRule>
  </conditionalFormatting>
  <conditionalFormatting sqref="M50 M60 M70">
    <cfRule type="containsText" dxfId="88" priority="76" operator="containsText" text="Extremo">
      <formula>NOT(ISERROR(SEARCH("Extremo",M50)))</formula>
    </cfRule>
    <cfRule type="containsText" dxfId="87" priority="77" operator="containsText" text="Alto">
      <formula>NOT(ISERROR(SEARCH("Alto",M50)))</formula>
    </cfRule>
    <cfRule type="containsText" dxfId="86" priority="78" operator="containsText" text="Moderado">
      <formula>NOT(ISERROR(SEARCH("Moderado",M50)))</formula>
    </cfRule>
    <cfRule type="containsText" dxfId="85" priority="79" operator="containsText" text="Menor">
      <formula>NOT(ISERROR(SEARCH("Menor",M50)))</formula>
    </cfRule>
    <cfRule type="containsText" dxfId="84" priority="80" operator="containsText" text="Bajo">
      <formula>NOT(ISERROR(SEARCH("Bajo",M50)))</formula>
    </cfRule>
    <cfRule type="containsText" dxfId="83" priority="81" operator="containsText" text="Moderado">
      <formula>NOT(ISERROR(SEARCH("Moderado",M50)))</formula>
    </cfRule>
    <cfRule type="containsText" dxfId="82" priority="82" operator="containsText" text="Extremo">
      <formula>NOT(ISERROR(SEARCH("Extremo",M50)))</formula>
    </cfRule>
    <cfRule type="containsText" dxfId="81" priority="83" operator="containsText" text="Baja">
      <formula>NOT(ISERROR(SEARCH("Baja",M50)))</formula>
    </cfRule>
    <cfRule type="containsText" dxfId="80" priority="84" operator="containsText" text="Alto">
      <formula>NOT(ISERROR(SEARCH("Alto",M50)))</formula>
    </cfRule>
  </conditionalFormatting>
  <dataValidations count="1">
    <dataValidation type="list" allowBlank="1" showInputMessage="1" showErrorMessage="1" sqref="D10:D8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2" operator="containsText" id="{9743C059-138D-4FED-B692-15559D7665F5}">
            <xm:f>NOT(ISERROR(SEARCH('https://etbcsj.sharepoint.com/Users/SOPORTE/Downloads/[Matriz de Riesgos Comunicación Institucional Integrada dic_2023 (2).xlsx]8- Políticas de Administración '!#REF!,F10)))</xm:f>
            <xm:f>'https://etbcsj.sharepoint.com/Users/SOPORTE/Downloads/[Matriz de Riesgos Comunicación Institucional Integrada dic_2023 (2).xlsx]8- Políticas de Administración '!#REF!</xm:f>
            <x14:dxf>
              <font>
                <color rgb="FF9C0006"/>
              </font>
              <fill>
                <patternFill>
                  <bgColor rgb="FFFFC7CE"/>
                </patternFill>
              </fill>
            </x14:dxf>
          </x14:cfRule>
          <x14:cfRule type="containsText" priority="201" operator="containsText" id="{98BBB724-AB29-48E4-B503-1C1E6BC9CA0A}">
            <xm:f>NOT(ISERROR(SEARCH('https://etbcsj.sharepoint.com/Users/SOPORTE/Downloads/[Matriz de Riesgos Comunicación Institucional Integrada dic_2023 (2).xlsx]8- Políticas de Administración '!#REF!,F10)))</xm:f>
            <xm:f>'https://etbcsj.sharepoint.com/Users/SOPORTE/Downloads/[Matriz de Riesgos Comunicación Institucional Integrada dic_2023 (2).xlsx]8- Políticas de Administración '!#REF!</xm:f>
            <x14:dxf>
              <font>
                <color rgb="FF006100"/>
              </font>
              <fill>
                <patternFill>
                  <bgColor rgb="FFC6EFCE"/>
                </patternFill>
              </fill>
            </x14:dxf>
          </x14:cfRule>
          <xm:sqref>F10 F20 F30 F80</xm:sqref>
        </x14:conditionalFormatting>
        <x14:conditionalFormatting xmlns:xm="http://schemas.microsoft.com/office/excel/2006/main">
          <x14:cfRule type="containsText" priority="153" operator="containsText" id="{DAB74E58-E85C-46C7-B3EE-1EEDAE138768}">
            <xm:f>NOT(ISERROR(SEARCH('https://etbcsj.sharepoint.com/Users/SOPORTE/Downloads/[Matriz de Riesgos Comunicación Institucional Integrada dic_2023 (2).xlsx]8- Políticas de Administración '!#REF!,F40)))</xm:f>
            <xm:f>'https://etbcsj.sharepoint.com/Users/SOPORTE/Downloads/[Matriz de Riesgos Comunicación Institucional Integrada dic_2023 (2).xlsx]8- Políticas de Administración '!#REF!</xm:f>
            <x14:dxf>
              <font>
                <color rgb="FF006100"/>
              </font>
              <fill>
                <patternFill>
                  <bgColor rgb="FFC6EFCE"/>
                </patternFill>
              </fill>
            </x14:dxf>
          </x14:cfRule>
          <x14:cfRule type="containsText" priority="154" operator="containsText" id="{CBB22F59-1914-425E-9A56-4050CF4CBCA0}">
            <xm:f>NOT(ISERROR(SEARCH('https://etbcsj.sharepoint.com/Users/SOPORTE/Downloads/[Matriz de Riesgos Comunicación Institucional Integrada dic_2023 (2).xlsx]8- Políticas de Administración '!#REF!,F40)))</xm:f>
            <xm:f>'https://etbcsj.sharepoint.com/Users/SOPORTE/Downloads/[Matriz de Riesgos Comunicación Institucional Integrada dic_2023 (2).xlsx]8- Políticas de Administración '!#REF!</xm:f>
            <x14:dxf>
              <font>
                <color rgb="FF9C0006"/>
              </font>
              <fill>
                <patternFill>
                  <bgColor rgb="FFFFC7CE"/>
                </patternFill>
              </fill>
            </x14:dxf>
          </x14:cfRule>
          <xm:sqref>F40</xm:sqref>
        </x14:conditionalFormatting>
        <x14:conditionalFormatting xmlns:xm="http://schemas.microsoft.com/office/excel/2006/main">
          <x14:cfRule type="containsText" priority="108" operator="containsText" id="{037BFB13-5C54-4805-B1EE-CB9E52C53588}">
            <xm:f>NOT(ISERROR(SEARCH('https://etbcsj.sharepoint.com/Users/SOPORTE/Downloads/[Matriz de Riesgos Comunicación Institucional Integrada dic_2023 (2).xlsx]8- Políticas de Administración '!#REF!,F50)))</xm:f>
            <xm:f>'https://etbcsj.sharepoint.com/Users/SOPORTE/Downloads/[Matriz de Riesgos Comunicación Institucional Integrada dic_2023 (2).xlsx]8- Políticas de Administración '!#REF!</xm:f>
            <x14:dxf>
              <font>
                <color rgb="FF9C0006"/>
              </font>
              <fill>
                <patternFill>
                  <bgColor rgb="FFFFC7CE"/>
                </patternFill>
              </fill>
            </x14:dxf>
          </x14:cfRule>
          <x14:cfRule type="containsText" priority="107" operator="containsText" id="{E83D0FEC-D883-449B-9A44-44A6090C8F58}">
            <xm:f>NOT(ISERROR(SEARCH('https://etbcsj.sharepoint.com/Users/SOPORTE/Downloads/[Matriz de Riesgos Comunicación Institucional Integrada dic_2023 (2).xlsx]8- Políticas de Administración '!#REF!,F50)))</xm:f>
            <xm:f>'https://etbcsj.sharepoint.com/Users/SOPORTE/Downloads/[Matriz de Riesgos Comunicación Institucional Integrada dic_2023 (2).xlsx]8- Políticas de Administración '!#REF!</xm:f>
            <x14:dxf>
              <font>
                <color rgb="FF006100"/>
              </font>
              <fill>
                <patternFill>
                  <bgColor rgb="FFC6EF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85" zoomScaleNormal="85" workbookViewId="0">
      <selection activeCell="C29" sqref="C29:E29"/>
    </sheetView>
  </sheetViews>
  <sheetFormatPr baseColWidth="10" defaultColWidth="11.42578125" defaultRowHeight="15"/>
  <cols>
    <col min="2" max="2" width="24.28515625" customWidth="1"/>
    <col min="3" max="3" width="62.85546875" customWidth="1"/>
    <col min="4" max="4" width="10.28515625" bestFit="1" customWidth="1"/>
    <col min="5" max="5" width="84.28515625" style="16"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4"/>
    </row>
    <row r="2" spans="1:137" ht="24" thickBot="1">
      <c r="A2" s="1"/>
      <c r="B2" s="457" t="s">
        <v>381</v>
      </c>
      <c r="C2" s="457"/>
      <c r="D2" s="457"/>
      <c r="E2" s="457"/>
      <c r="F2" s="175"/>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07"/>
      <c r="C3" s="107"/>
      <c r="D3" s="107"/>
      <c r="E3" s="108"/>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76"/>
      <c r="C4" s="177" t="s">
        <v>382</v>
      </c>
      <c r="D4" s="178"/>
      <c r="E4" s="179" t="s">
        <v>383</v>
      </c>
      <c r="F4" s="180"/>
      <c r="G4" s="1"/>
      <c r="H4" s="1"/>
      <c r="I4" s="1"/>
      <c r="J4" s="1"/>
      <c r="K4" s="1"/>
      <c r="L4" s="1"/>
      <c r="M4" s="1"/>
      <c r="N4" s="1"/>
      <c r="O4" s="1"/>
      <c r="P4" s="1"/>
      <c r="Q4" s="1"/>
      <c r="R4" s="1"/>
      <c r="S4" s="1"/>
      <c r="T4" s="1"/>
      <c r="U4" s="1"/>
      <c r="V4" s="1"/>
      <c r="W4" s="1"/>
      <c r="X4" s="1"/>
      <c r="Y4" s="1"/>
      <c r="Z4" s="1"/>
      <c r="AA4" s="1"/>
      <c r="AB4" s="1"/>
      <c r="AC4" s="1"/>
      <c r="AD4" s="1"/>
      <c r="AE4" s="1"/>
    </row>
    <row r="5" spans="1:137" ht="40.5">
      <c r="A5" s="1"/>
      <c r="B5" s="176"/>
      <c r="C5" s="181" t="s">
        <v>384</v>
      </c>
      <c r="D5" s="181"/>
      <c r="E5" s="181" t="s">
        <v>385</v>
      </c>
      <c r="F5" s="182" t="s">
        <v>383</v>
      </c>
      <c r="G5" s="1"/>
      <c r="H5" s="1"/>
      <c r="I5" s="1"/>
      <c r="J5" s="1"/>
      <c r="K5" s="1"/>
      <c r="L5" s="1"/>
      <c r="M5" s="1"/>
      <c r="N5" s="1"/>
      <c r="O5" s="1"/>
      <c r="P5" s="1"/>
      <c r="Q5" s="1"/>
      <c r="R5" s="1"/>
      <c r="S5" s="1"/>
      <c r="T5" s="1"/>
      <c r="U5" s="1"/>
      <c r="V5" s="1"/>
      <c r="W5" s="1"/>
      <c r="X5" s="1"/>
      <c r="Y5" s="1"/>
      <c r="Z5" s="1"/>
      <c r="AA5" s="1"/>
      <c r="AB5" s="1"/>
      <c r="AC5" s="1"/>
      <c r="AD5" s="1"/>
      <c r="AE5" s="1"/>
    </row>
    <row r="6" spans="1:137" ht="20.25">
      <c r="A6" s="1"/>
      <c r="B6" s="183" t="s">
        <v>386</v>
      </c>
      <c r="C6" s="184" t="s">
        <v>387</v>
      </c>
      <c r="D6" s="185">
        <v>0.04</v>
      </c>
      <c r="E6" s="186" t="s">
        <v>388</v>
      </c>
      <c r="F6" s="187">
        <v>1</v>
      </c>
      <c r="G6" s="1"/>
      <c r="H6" s="17"/>
      <c r="I6" s="1"/>
      <c r="J6" s="1"/>
      <c r="K6" s="1"/>
      <c r="L6" s="1"/>
      <c r="M6" s="1"/>
      <c r="N6" s="1"/>
      <c r="O6" s="1"/>
      <c r="P6" s="1"/>
      <c r="Q6" s="1"/>
      <c r="R6" s="1"/>
      <c r="S6" s="1"/>
      <c r="T6" s="1"/>
      <c r="U6" s="1"/>
      <c r="V6" s="1"/>
      <c r="W6" s="1"/>
      <c r="X6" s="1"/>
      <c r="Y6" s="1"/>
      <c r="Z6" s="1"/>
      <c r="AA6" s="1"/>
      <c r="AB6" s="1"/>
      <c r="AC6" s="1"/>
      <c r="AD6" s="1"/>
      <c r="AE6" s="1"/>
    </row>
    <row r="7" spans="1:137" ht="20.25">
      <c r="A7" s="1"/>
      <c r="B7" s="188" t="s">
        <v>389</v>
      </c>
      <c r="C7" s="184" t="s">
        <v>390</v>
      </c>
      <c r="D7" s="185">
        <v>0.09</v>
      </c>
      <c r="E7" s="186" t="s">
        <v>391</v>
      </c>
      <c r="F7" s="18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189" t="s">
        <v>392</v>
      </c>
      <c r="C8" s="184" t="s">
        <v>393</v>
      </c>
      <c r="D8" s="185">
        <v>0.28999999999999998</v>
      </c>
      <c r="E8" s="186" t="s">
        <v>394</v>
      </c>
      <c r="F8" s="18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190" t="s">
        <v>395</v>
      </c>
      <c r="C9" s="184" t="s">
        <v>396</v>
      </c>
      <c r="D9" s="185">
        <v>0.49</v>
      </c>
      <c r="E9" s="186" t="s">
        <v>397</v>
      </c>
      <c r="F9" s="18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191" t="s">
        <v>398</v>
      </c>
      <c r="C10" s="184" t="s">
        <v>399</v>
      </c>
      <c r="D10" s="185">
        <v>1</v>
      </c>
      <c r="E10" s="186" t="s">
        <v>400</v>
      </c>
      <c r="F10" s="187">
        <v>5</v>
      </c>
      <c r="G10" s="1"/>
      <c r="H10" s="1"/>
      <c r="I10" s="192" t="s">
        <v>401</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5"/>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58" t="s">
        <v>402</v>
      </c>
      <c r="C14" s="458"/>
      <c r="D14" s="458"/>
      <c r="E14" s="458"/>
      <c r="F14" s="193"/>
      <c r="G14" s="18"/>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194"/>
      <c r="C15" s="195"/>
      <c r="D15" s="195"/>
      <c r="E15" s="195"/>
      <c r="F15" s="194"/>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1" customFormat="1" ht="20.25">
      <c r="A16" s="20"/>
      <c r="B16" s="194"/>
      <c r="C16" s="453" t="s">
        <v>280</v>
      </c>
      <c r="D16" s="453"/>
      <c r="E16" s="453"/>
      <c r="F16" s="194"/>
      <c r="G16" s="20"/>
      <c r="H16" s="20"/>
      <c r="I16" s="196" t="s">
        <v>275</v>
      </c>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row>
    <row r="17" spans="1:137" s="21" customFormat="1" ht="30.75" customHeight="1">
      <c r="A17" s="20"/>
      <c r="B17" s="183" t="s">
        <v>403</v>
      </c>
      <c r="C17" s="455" t="s">
        <v>299</v>
      </c>
      <c r="D17" s="455"/>
      <c r="E17" s="455"/>
      <c r="F17" s="187">
        <v>1</v>
      </c>
      <c r="G17" s="20"/>
      <c r="H17" s="20"/>
      <c r="I17" s="192" t="s">
        <v>280</v>
      </c>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row>
    <row r="18" spans="1:137" s="21" customFormat="1" ht="30.75" customHeight="1">
      <c r="A18" s="20"/>
      <c r="B18" s="188" t="s">
        <v>404</v>
      </c>
      <c r="C18" s="455" t="s">
        <v>281</v>
      </c>
      <c r="D18" s="455"/>
      <c r="E18" s="455"/>
      <c r="F18" s="187">
        <v>2</v>
      </c>
      <c r="G18" s="20"/>
      <c r="H18" s="20"/>
      <c r="I18" s="192" t="s">
        <v>283</v>
      </c>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row>
    <row r="19" spans="1:137" s="21" customFormat="1" ht="30.75" customHeight="1">
      <c r="A19" s="20"/>
      <c r="B19" s="189" t="s">
        <v>405</v>
      </c>
      <c r="C19" s="455" t="s">
        <v>406</v>
      </c>
      <c r="D19" s="455"/>
      <c r="E19" s="455"/>
      <c r="F19" s="187">
        <v>3</v>
      </c>
      <c r="G19" s="20"/>
      <c r="H19" s="20"/>
      <c r="I19" s="192" t="s">
        <v>307</v>
      </c>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row>
    <row r="20" spans="1:137" s="21" customFormat="1" ht="30.75" customHeight="1">
      <c r="A20" s="20"/>
      <c r="B20" s="190" t="s">
        <v>407</v>
      </c>
      <c r="C20" s="455" t="s">
        <v>324</v>
      </c>
      <c r="D20" s="455"/>
      <c r="E20" s="455"/>
      <c r="F20" s="187">
        <v>4</v>
      </c>
      <c r="G20" s="20"/>
      <c r="H20" s="20"/>
      <c r="I20" s="192" t="s">
        <v>286</v>
      </c>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row>
    <row r="21" spans="1:137" s="21" customFormat="1" ht="30.75" customHeight="1">
      <c r="A21" s="20"/>
      <c r="B21" s="191" t="s">
        <v>408</v>
      </c>
      <c r="C21" s="455" t="s">
        <v>314</v>
      </c>
      <c r="D21" s="455"/>
      <c r="E21" s="455"/>
      <c r="F21" s="187">
        <v>5</v>
      </c>
      <c r="G21" s="20"/>
      <c r="H21" s="20"/>
      <c r="I21" s="192" t="str">
        <f>C48</f>
        <v>Interrupción o afectación en la prestación del servicio administrativo</v>
      </c>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row>
    <row r="22" spans="1:137" s="21" customFormat="1" ht="20.25">
      <c r="A22" s="20"/>
      <c r="B22" s="22"/>
      <c r="C22" s="19"/>
      <c r="D22" s="19"/>
      <c r="E22" s="19"/>
      <c r="F22" s="23"/>
      <c r="G22" s="20"/>
      <c r="H22" s="20"/>
      <c r="I22" s="192" t="str">
        <f>C56</f>
        <v>Afectación Ambiental</v>
      </c>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row>
    <row r="23" spans="1:137" s="21" customFormat="1" ht="20.25">
      <c r="A23" s="20"/>
      <c r="B23" s="22"/>
      <c r="C23" s="19"/>
      <c r="D23" s="19"/>
      <c r="E23" s="19"/>
      <c r="F23" s="23"/>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row>
    <row r="24" spans="1:137" s="21" customFormat="1" ht="20.25">
      <c r="A24" s="20"/>
      <c r="B24" s="194"/>
      <c r="C24" s="454" t="s">
        <v>283</v>
      </c>
      <c r="D24" s="454"/>
      <c r="E24" s="454"/>
      <c r="F24" s="23"/>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row>
    <row r="25" spans="1:137" s="21" customFormat="1" ht="20.25">
      <c r="A25" s="20"/>
      <c r="B25" s="197" t="s">
        <v>403</v>
      </c>
      <c r="C25" s="455" t="s">
        <v>409</v>
      </c>
      <c r="D25" s="455"/>
      <c r="E25" s="455"/>
      <c r="F25" s="187">
        <v>1</v>
      </c>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row>
    <row r="26" spans="1:137" s="21" customFormat="1" ht="20.25">
      <c r="A26" s="20"/>
      <c r="B26" s="198" t="s">
        <v>404</v>
      </c>
      <c r="C26" s="455" t="s">
        <v>294</v>
      </c>
      <c r="D26" s="455"/>
      <c r="E26" s="455"/>
      <c r="F26" s="187">
        <v>2</v>
      </c>
      <c r="G26" s="20"/>
      <c r="H26" s="20"/>
      <c r="I26" s="22"/>
      <c r="J26" s="22"/>
      <c r="K26" s="22"/>
      <c r="L26" s="22"/>
      <c r="M26" s="22"/>
      <c r="N26" s="22"/>
      <c r="O26" s="22"/>
      <c r="P26" s="22"/>
      <c r="Q26" s="22"/>
      <c r="R26" s="22"/>
      <c r="S26" s="22"/>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row>
    <row r="27" spans="1:137" s="21" customFormat="1" ht="20.25">
      <c r="A27" s="20"/>
      <c r="B27" s="199" t="s">
        <v>405</v>
      </c>
      <c r="C27" s="455" t="s">
        <v>284</v>
      </c>
      <c r="D27" s="455"/>
      <c r="E27" s="455"/>
      <c r="F27" s="187">
        <v>3</v>
      </c>
      <c r="G27" s="20"/>
      <c r="H27" s="20"/>
      <c r="I27" s="22" t="str">
        <f t="array" ref="I27:I31">_xlfn.IFS(I10='[13]8- Políticas de Administración '!$C$16,'[13]8- Políticas de Administración '!$C$17:$C$21,I10='[13]8- Políticas de Administración '!$C$24,'[13]8- Políticas de Administración '!$C$25:$C$29,I10='[13]8- Políticas de Administración '!$C$32,'[13]8- Políticas de Administración '!$C$33:$C$37,I10='[13]8- Políticas de Administración '!$C$40,'[13]8- Políticas de Administración '!$C$41:$C$45,I10='[13]8- Políticas de Administración '!$C$48,'[13]8- Políticas de Administración '!$C$49:$C$53,I10='[13]8- Políticas de Administración '!$C$56,'[13]8- Políticas de Administración '!$C$57:$C$61)</f>
        <v xml:space="preserve">Si el hecho llegara a presentarse, tendría consecuencias o efectos mínimos sobre la entidad.
</v>
      </c>
      <c r="J27" s="22"/>
      <c r="K27" s="22"/>
      <c r="L27" s="22"/>
      <c r="M27" s="22"/>
      <c r="N27" s="22"/>
      <c r="O27" s="22"/>
      <c r="P27" s="22"/>
      <c r="Q27" s="22"/>
      <c r="R27" s="22"/>
      <c r="S27" s="22"/>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row>
    <row r="28" spans="1:137" s="21" customFormat="1" ht="20.25">
      <c r="A28" s="20"/>
      <c r="B28" s="200" t="s">
        <v>407</v>
      </c>
      <c r="C28" s="455" t="s">
        <v>327</v>
      </c>
      <c r="D28" s="455"/>
      <c r="E28" s="455"/>
      <c r="F28" s="187">
        <v>4</v>
      </c>
      <c r="G28" s="20"/>
      <c r="H28" s="20"/>
      <c r="I28" s="22" t="str">
        <v xml:space="preserve">Si el hecho llegara a presentarse, tendría bajo impacto o efecto sobre la entidad.
</v>
      </c>
      <c r="J28" s="22"/>
      <c r="K28" s="22"/>
      <c r="L28" s="22"/>
      <c r="M28" s="22"/>
      <c r="N28" s="22"/>
      <c r="O28" s="22"/>
      <c r="P28" s="22"/>
      <c r="Q28" s="22"/>
      <c r="R28" s="22"/>
      <c r="S28" s="22"/>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row>
    <row r="29" spans="1:137" s="21" customFormat="1" ht="20.25">
      <c r="A29" s="20"/>
      <c r="B29" s="201" t="s">
        <v>408</v>
      </c>
      <c r="C29" s="455" t="s">
        <v>305</v>
      </c>
      <c r="D29" s="455"/>
      <c r="E29" s="455"/>
      <c r="F29" s="187">
        <v>5</v>
      </c>
      <c r="G29" s="20"/>
      <c r="H29" s="20"/>
      <c r="I29" s="22" t="str">
        <v xml:space="preserve">Si el hecho llegara a presentarse, tendría medianas consecuencias o efectos sobre la entidad.
</v>
      </c>
      <c r="J29" s="22"/>
      <c r="K29" s="22"/>
      <c r="L29" s="22"/>
      <c r="M29" s="22"/>
      <c r="N29" s="22"/>
      <c r="O29" s="22"/>
      <c r="P29" s="22"/>
      <c r="Q29" s="22"/>
      <c r="R29" s="22"/>
      <c r="S29" s="22"/>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row>
    <row r="30" spans="1:137" s="21" customFormat="1" ht="20.25">
      <c r="A30" s="20"/>
      <c r="B30" s="22"/>
      <c r="C30" s="19"/>
      <c r="D30" s="19"/>
      <c r="E30" s="19"/>
      <c r="F30" s="23"/>
      <c r="G30" s="20"/>
      <c r="H30" s="20"/>
      <c r="I30" s="22" t="str">
        <v xml:space="preserve">Si el hecho llegara a presentarse, tendría altas consecuencias o efectos sobre la entidad
</v>
      </c>
      <c r="J30" s="22"/>
      <c r="K30" s="22"/>
      <c r="L30" s="22"/>
      <c r="M30" s="22"/>
      <c r="N30" s="22"/>
      <c r="O30" s="22"/>
      <c r="P30" s="22"/>
      <c r="Q30" s="22"/>
      <c r="R30" s="22"/>
      <c r="S30" s="22"/>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row>
    <row r="31" spans="1:137" s="20" customFormat="1" ht="20.25">
      <c r="B31" s="24"/>
      <c r="C31" s="24"/>
      <c r="D31" s="24"/>
      <c r="E31" s="24"/>
      <c r="F31" s="23"/>
      <c r="I31" s="22" t="str">
        <v xml:space="preserve">Si el hecho llegara a presentarse, tendría desastrosas consecuencias o efectos sobre la entidad.
</v>
      </c>
      <c r="J31" s="22"/>
      <c r="K31" s="22"/>
      <c r="L31" s="22"/>
      <c r="M31" s="22"/>
      <c r="N31" s="22"/>
      <c r="O31" s="22"/>
      <c r="P31" s="22"/>
      <c r="Q31" s="22"/>
      <c r="R31" s="22"/>
      <c r="S31" s="22"/>
    </row>
    <row r="32" spans="1:137" s="20" customFormat="1" ht="20.25">
      <c r="B32" s="202"/>
      <c r="C32" s="453" t="s">
        <v>307</v>
      </c>
      <c r="D32" s="453"/>
      <c r="E32" s="453"/>
      <c r="F32" s="23"/>
      <c r="I32" s="22"/>
      <c r="J32" s="22"/>
      <c r="K32" s="22"/>
      <c r="L32" s="22"/>
      <c r="M32" s="22"/>
      <c r="N32" s="22"/>
      <c r="O32" s="22"/>
      <c r="P32" s="22"/>
      <c r="Q32" s="22"/>
      <c r="R32" s="22"/>
      <c r="S32" s="22"/>
    </row>
    <row r="33" spans="2:19" s="20" customFormat="1" ht="20.25">
      <c r="B33" s="183" t="s">
        <v>403</v>
      </c>
      <c r="C33" s="455" t="s">
        <v>321</v>
      </c>
      <c r="D33" s="455"/>
      <c r="E33" s="455"/>
      <c r="F33" s="187">
        <v>1</v>
      </c>
      <c r="I33" s="22" t="str">
        <f t="array" ref="I33:I37">IF(I10='[13]8- Políticas de Administración '!$C$16,'[13]8- Políticas de Administración '!$C$17:$C$21,IF(I10='[13]8- Políticas de Administración '!$C$24,'[13]8- Políticas de Administración '!$C$25:$C$29,IF(I10='[13]8- Políticas de Administración '!$C$32,'[13]8- Políticas de Administración '!$C$33:$C$37,IF(I10='[13]8- Políticas de Administración '!$C$40,'[13]8- Políticas de Administración '!$C$41:$C$45,IF(I10='[13]8- Políticas de Administración '!$C$48,'[13]8- Políticas de Administración '!$C$49:$C$53,IF(I10='[13]8- Políticas de Administración '!$C$56,'[13]8- Políticas de Administración '!$C$57:$C$61))))))</f>
        <v xml:space="preserve">Si el hecho llegara a presentarse, tendría consecuencias o efectos mínimos sobre la entidad.
</v>
      </c>
      <c r="J33" s="22"/>
      <c r="K33" s="22"/>
      <c r="L33" s="22"/>
      <c r="M33" s="22"/>
      <c r="N33" s="22"/>
      <c r="O33" s="22"/>
      <c r="P33" s="22"/>
      <c r="Q33" s="22"/>
      <c r="R33" s="22"/>
      <c r="S33" s="22"/>
    </row>
    <row r="34" spans="2:19" s="20" customFormat="1" ht="20.25">
      <c r="B34" s="188" t="s">
        <v>404</v>
      </c>
      <c r="C34" s="455" t="s">
        <v>308</v>
      </c>
      <c r="D34" s="455"/>
      <c r="E34" s="455"/>
      <c r="F34" s="187">
        <v>2</v>
      </c>
      <c r="I34" s="22" t="str">
        <v xml:space="preserve">Si el hecho llegara a presentarse, tendría bajo impacto o efecto sobre la entidad.
</v>
      </c>
      <c r="J34" s="22"/>
      <c r="K34" s="22"/>
      <c r="L34" s="22"/>
      <c r="M34" s="22"/>
      <c r="N34" s="22"/>
      <c r="O34" s="22"/>
      <c r="P34" s="22"/>
      <c r="Q34" s="22"/>
      <c r="R34" s="22"/>
      <c r="S34" s="22"/>
    </row>
    <row r="35" spans="2:19" s="20" customFormat="1" ht="20.25">
      <c r="B35" s="189" t="s">
        <v>405</v>
      </c>
      <c r="C35" s="455" t="s">
        <v>410</v>
      </c>
      <c r="D35" s="455"/>
      <c r="E35" s="455"/>
      <c r="F35" s="187">
        <v>3</v>
      </c>
      <c r="I35" s="22" t="str">
        <v xml:space="preserve">Si el hecho llegara a presentarse, tendría medianas consecuencias o efectos sobre la entidad.
</v>
      </c>
      <c r="J35" s="22"/>
      <c r="K35" s="22"/>
      <c r="L35" s="22"/>
      <c r="M35" s="22"/>
      <c r="N35" s="22"/>
      <c r="O35" s="22"/>
      <c r="P35" s="22"/>
      <c r="Q35" s="22"/>
      <c r="R35" s="22"/>
      <c r="S35" s="22"/>
    </row>
    <row r="36" spans="2:19" s="20" customFormat="1" ht="20.25">
      <c r="B36" s="190" t="s">
        <v>407</v>
      </c>
      <c r="C36" s="455" t="s">
        <v>411</v>
      </c>
      <c r="D36" s="455"/>
      <c r="E36" s="455"/>
      <c r="F36" s="187">
        <v>4</v>
      </c>
      <c r="I36" s="22" t="str">
        <v xml:space="preserve">Si el hecho llegara a presentarse, tendría altas consecuencias o efectos sobre la entidad
</v>
      </c>
      <c r="J36" s="22"/>
      <c r="K36" s="22"/>
      <c r="L36" s="22"/>
      <c r="M36" s="22"/>
      <c r="N36" s="22"/>
      <c r="O36" s="22"/>
      <c r="P36" s="22"/>
      <c r="Q36" s="22"/>
      <c r="R36" s="22"/>
      <c r="S36" s="22"/>
    </row>
    <row r="37" spans="2:19" s="20" customFormat="1" ht="20.25">
      <c r="B37" s="191" t="s">
        <v>408</v>
      </c>
      <c r="C37" s="455" t="s">
        <v>412</v>
      </c>
      <c r="D37" s="455"/>
      <c r="E37" s="455"/>
      <c r="F37" s="187">
        <v>5</v>
      </c>
      <c r="I37" s="22" t="str">
        <v xml:space="preserve">Si el hecho llegara a presentarse, tendría desastrosas consecuencias o efectos sobre la entidad.
</v>
      </c>
      <c r="J37" s="22"/>
      <c r="K37" s="22"/>
      <c r="L37" s="22"/>
      <c r="M37" s="22"/>
      <c r="N37" s="22"/>
      <c r="O37" s="22"/>
      <c r="P37" s="22"/>
      <c r="Q37" s="22"/>
      <c r="R37" s="22"/>
      <c r="S37" s="22"/>
    </row>
    <row r="38" spans="2:19" s="20" customFormat="1" ht="20.25">
      <c r="B38" s="24"/>
      <c r="C38" s="24"/>
      <c r="D38" s="24"/>
      <c r="E38" s="24"/>
      <c r="F38" s="23"/>
      <c r="I38" s="22"/>
      <c r="J38" s="22"/>
      <c r="K38" s="22"/>
      <c r="L38" s="22"/>
      <c r="M38" s="22"/>
      <c r="N38" s="22"/>
      <c r="O38" s="22"/>
      <c r="P38" s="22"/>
      <c r="Q38" s="22"/>
      <c r="R38" s="22"/>
      <c r="S38" s="22"/>
    </row>
    <row r="39" spans="2:19" s="20" customFormat="1" ht="20.25">
      <c r="B39" s="24"/>
      <c r="C39" s="24"/>
      <c r="D39" s="24"/>
      <c r="E39" s="24"/>
      <c r="F39" s="23"/>
    </row>
    <row r="40" spans="2:19" s="20" customFormat="1" ht="20.25">
      <c r="B40" s="194"/>
      <c r="C40" s="453" t="s">
        <v>286</v>
      </c>
      <c r="D40" s="453"/>
      <c r="E40" s="453"/>
      <c r="F40" s="23"/>
    </row>
    <row r="41" spans="2:19" s="20" customFormat="1" ht="20.25">
      <c r="B41" s="203" t="s">
        <v>403</v>
      </c>
      <c r="C41" s="455" t="s">
        <v>287</v>
      </c>
      <c r="D41" s="455"/>
      <c r="E41" s="455"/>
      <c r="F41" s="187">
        <v>1</v>
      </c>
    </row>
    <row r="42" spans="2:19" s="20" customFormat="1" ht="20.25">
      <c r="B42" s="204" t="s">
        <v>404</v>
      </c>
      <c r="C42" s="455" t="s">
        <v>413</v>
      </c>
      <c r="D42" s="455"/>
      <c r="E42" s="455"/>
      <c r="F42" s="187">
        <v>2</v>
      </c>
    </row>
    <row r="43" spans="2:19" s="20" customFormat="1" ht="20.25">
      <c r="B43" s="205" t="s">
        <v>405</v>
      </c>
      <c r="C43" s="455" t="s">
        <v>414</v>
      </c>
      <c r="D43" s="455"/>
      <c r="E43" s="455"/>
      <c r="F43" s="187">
        <v>3</v>
      </c>
    </row>
    <row r="44" spans="2:19" s="20" customFormat="1" ht="20.25">
      <c r="B44" s="206" t="s">
        <v>407</v>
      </c>
      <c r="C44" s="455" t="s">
        <v>296</v>
      </c>
      <c r="D44" s="455"/>
      <c r="E44" s="455"/>
      <c r="F44" s="187">
        <v>4</v>
      </c>
    </row>
    <row r="45" spans="2:19" s="20" customFormat="1" ht="20.25">
      <c r="B45" s="207" t="s">
        <v>408</v>
      </c>
      <c r="C45" s="455" t="s">
        <v>415</v>
      </c>
      <c r="D45" s="455"/>
      <c r="E45" s="455"/>
      <c r="F45" s="187">
        <v>5</v>
      </c>
    </row>
    <row r="46" spans="2:19" s="20" customFormat="1" ht="20.25">
      <c r="B46" s="22"/>
      <c r="C46" s="22" t="s">
        <v>416</v>
      </c>
      <c r="D46" s="22"/>
      <c r="F46" s="23"/>
    </row>
    <row r="47" spans="2:19" s="20" customFormat="1" ht="20.25">
      <c r="B47" s="22"/>
      <c r="C47" s="22"/>
      <c r="D47" s="22"/>
      <c r="F47" s="23"/>
    </row>
    <row r="48" spans="2:19" s="20" customFormat="1" ht="20.25">
      <c r="B48" s="194"/>
      <c r="C48" s="454" t="s">
        <v>288</v>
      </c>
      <c r="D48" s="454"/>
      <c r="E48" s="454"/>
      <c r="F48" s="23"/>
    </row>
    <row r="49" spans="2:11" s="20" customFormat="1" ht="20.25" customHeight="1">
      <c r="B49" s="197" t="s">
        <v>403</v>
      </c>
      <c r="C49" s="455" t="s">
        <v>289</v>
      </c>
      <c r="D49" s="455"/>
      <c r="E49" s="455"/>
      <c r="F49" s="187">
        <v>1</v>
      </c>
    </row>
    <row r="50" spans="2:11" s="20" customFormat="1" ht="20.25" customHeight="1">
      <c r="B50" s="198" t="s">
        <v>404</v>
      </c>
      <c r="C50" s="455" t="s">
        <v>298</v>
      </c>
      <c r="D50" s="455"/>
      <c r="E50" s="455"/>
      <c r="F50" s="187">
        <v>2</v>
      </c>
      <c r="K50" s="194"/>
    </row>
    <row r="51" spans="2:11" s="20" customFormat="1" ht="20.25" customHeight="1">
      <c r="B51" s="199" t="s">
        <v>405</v>
      </c>
      <c r="C51" s="455" t="s">
        <v>417</v>
      </c>
      <c r="D51" s="455"/>
      <c r="E51" s="455"/>
      <c r="F51" s="187">
        <v>3</v>
      </c>
    </row>
    <row r="52" spans="2:11" s="20" customFormat="1" ht="20.25" customHeight="1">
      <c r="B52" s="200" t="s">
        <v>407</v>
      </c>
      <c r="C52" s="455" t="s">
        <v>418</v>
      </c>
      <c r="D52" s="455"/>
      <c r="E52" s="455"/>
      <c r="F52" s="187">
        <v>4</v>
      </c>
    </row>
    <row r="53" spans="2:11" s="20" customFormat="1" ht="20.25" customHeight="1">
      <c r="B53" s="201" t="s">
        <v>408</v>
      </c>
      <c r="C53" s="455" t="s">
        <v>419</v>
      </c>
      <c r="D53" s="455"/>
      <c r="E53" s="455"/>
      <c r="F53" s="187">
        <v>5</v>
      </c>
    </row>
    <row r="54" spans="2:11" s="20" customFormat="1" ht="20.25">
      <c r="B54" s="22"/>
      <c r="C54" s="22"/>
      <c r="D54" s="22"/>
      <c r="E54" s="22"/>
      <c r="F54" s="23"/>
    </row>
    <row r="55" spans="2:11" s="20" customFormat="1" ht="20.25"/>
    <row r="56" spans="2:11" s="20" customFormat="1" ht="20.25" customHeight="1">
      <c r="B56" s="194"/>
      <c r="C56" s="208" t="s">
        <v>401</v>
      </c>
      <c r="D56" s="208"/>
      <c r="E56" s="208"/>
      <c r="F56" s="23"/>
    </row>
    <row r="57" spans="2:11" s="20" customFormat="1" ht="20.25" customHeight="1">
      <c r="B57" s="197" t="s">
        <v>403</v>
      </c>
      <c r="C57" s="456" t="s">
        <v>420</v>
      </c>
      <c r="D57" s="456"/>
      <c r="E57" s="456"/>
      <c r="F57" s="187">
        <v>1</v>
      </c>
    </row>
    <row r="58" spans="2:11" s="20" customFormat="1" ht="20.25" customHeight="1">
      <c r="B58" s="198" t="s">
        <v>404</v>
      </c>
      <c r="C58" s="456" t="s">
        <v>421</v>
      </c>
      <c r="D58" s="456"/>
      <c r="E58" s="456"/>
      <c r="F58" s="187">
        <v>2</v>
      </c>
    </row>
    <row r="59" spans="2:11" s="20" customFormat="1" ht="20.25" customHeight="1">
      <c r="B59" s="199" t="s">
        <v>405</v>
      </c>
      <c r="C59" s="456" t="s">
        <v>422</v>
      </c>
      <c r="D59" s="456"/>
      <c r="E59" s="456"/>
      <c r="F59" s="187">
        <v>3</v>
      </c>
    </row>
    <row r="60" spans="2:11" s="20" customFormat="1" ht="20.25" customHeight="1">
      <c r="B60" s="200" t="s">
        <v>407</v>
      </c>
      <c r="C60" s="456" t="s">
        <v>423</v>
      </c>
      <c r="D60" s="456"/>
      <c r="E60" s="456"/>
      <c r="F60" s="187">
        <v>4</v>
      </c>
    </row>
    <row r="61" spans="2:11" s="20" customFormat="1" ht="20.25" customHeight="1">
      <c r="B61" s="201" t="s">
        <v>408</v>
      </c>
      <c r="C61" s="456" t="s">
        <v>424</v>
      </c>
      <c r="D61" s="456"/>
      <c r="E61" s="456"/>
      <c r="F61" s="187">
        <v>5</v>
      </c>
    </row>
    <row r="62" spans="2:11" s="20" customFormat="1" ht="20.25">
      <c r="E62" s="25"/>
    </row>
    <row r="63" spans="2:11" s="20" customFormat="1" ht="20.25">
      <c r="E63" s="25"/>
    </row>
    <row r="64" spans="2:11" s="20" customFormat="1" ht="20.25">
      <c r="E64" s="25"/>
    </row>
    <row r="65" spans="5:5" s="20" customFormat="1" ht="20.25">
      <c r="E65" s="25"/>
    </row>
    <row r="66" spans="5:5" s="20" customFormat="1" ht="20.25">
      <c r="E66" s="25"/>
    </row>
    <row r="67" spans="5:5" s="20" customFormat="1" ht="20.25">
      <c r="E67" s="25"/>
    </row>
    <row r="68" spans="5:5" s="20" customFormat="1" ht="20.25">
      <c r="E68" s="25"/>
    </row>
    <row r="69" spans="5:5" s="20" customFormat="1" ht="20.25">
      <c r="E69" s="25"/>
    </row>
    <row r="70" spans="5:5" s="20" customFormat="1" ht="20.25">
      <c r="E70" s="25"/>
    </row>
    <row r="71" spans="5:5" s="20" customFormat="1" ht="20.25">
      <c r="E71" s="25"/>
    </row>
    <row r="72" spans="5:5" s="20" customFormat="1" ht="20.25">
      <c r="E72" s="25"/>
    </row>
    <row r="73" spans="5:5" s="20" customFormat="1" ht="20.25">
      <c r="E73" s="25"/>
    </row>
    <row r="74" spans="5:5" s="20" customFormat="1" ht="20.25">
      <c r="E74" s="25"/>
    </row>
    <row r="75" spans="5:5" s="20" customFormat="1" ht="20.25">
      <c r="E75" s="25"/>
    </row>
    <row r="76" spans="5:5" s="20" customFormat="1" ht="20.25">
      <c r="E76" s="25"/>
    </row>
    <row r="77" spans="5:5" s="20" customFormat="1" ht="20.25">
      <c r="E77" s="25"/>
    </row>
    <row r="78" spans="5:5" s="20" customFormat="1" ht="20.25">
      <c r="E78" s="25"/>
    </row>
    <row r="79" spans="5:5" s="20" customFormat="1" ht="20.25">
      <c r="E79" s="25"/>
    </row>
    <row r="80" spans="5:5" s="20" customFormat="1" ht="20.25">
      <c r="E80" s="25"/>
    </row>
    <row r="81" spans="5:5" s="20" customFormat="1" ht="20.25">
      <c r="E81" s="25"/>
    </row>
    <row r="82" spans="5:5" s="20" customFormat="1" ht="20.25">
      <c r="E82" s="25"/>
    </row>
    <row r="83" spans="5:5" s="20" customFormat="1" ht="20.25">
      <c r="E83" s="25"/>
    </row>
    <row r="84" spans="5:5" s="20" customFormat="1" ht="20.25">
      <c r="E84" s="25"/>
    </row>
    <row r="85" spans="5:5" s="20" customFormat="1" ht="20.25">
      <c r="E85" s="25"/>
    </row>
    <row r="86" spans="5:5" s="20" customFormat="1" ht="20.25">
      <c r="E86" s="25"/>
    </row>
    <row r="87" spans="5:5" s="20" customFormat="1" ht="20.25">
      <c r="E87" s="25"/>
    </row>
    <row r="88" spans="5:5" s="20" customFormat="1" ht="20.25">
      <c r="E88" s="25"/>
    </row>
    <row r="89" spans="5:5" s="20" customFormat="1" ht="20.25">
      <c r="E89" s="25"/>
    </row>
    <row r="90" spans="5:5" s="20" customFormat="1" ht="20.25">
      <c r="E90" s="25"/>
    </row>
    <row r="91" spans="5:5" s="20" customFormat="1" ht="20.25">
      <c r="E91" s="25"/>
    </row>
    <row r="92" spans="5:5" s="20" customFormat="1" ht="20.25">
      <c r="E92" s="25"/>
    </row>
    <row r="93" spans="5:5" s="20" customFormat="1" ht="20.25">
      <c r="E93" s="25"/>
    </row>
    <row r="94" spans="5:5" s="20" customFormat="1" ht="20.25">
      <c r="E94" s="25"/>
    </row>
    <row r="95" spans="5:5" s="20" customFormat="1" ht="20.25">
      <c r="E95" s="25"/>
    </row>
    <row r="96" spans="5:5" s="20" customFormat="1" ht="20.25">
      <c r="E96" s="25"/>
    </row>
    <row r="97" spans="5:5" s="20" customFormat="1" ht="20.25">
      <c r="E97" s="25"/>
    </row>
    <row r="98" spans="5:5" s="20" customFormat="1" ht="20.25">
      <c r="E98" s="25"/>
    </row>
    <row r="99" spans="5:5" s="20" customFormat="1" ht="20.25">
      <c r="E99" s="25"/>
    </row>
    <row r="100" spans="5:5" s="20" customFormat="1" ht="20.25">
      <c r="E100" s="25"/>
    </row>
    <row r="101" spans="5:5" s="20" customFormat="1" ht="20.25">
      <c r="E101" s="25"/>
    </row>
    <row r="102" spans="5:5" s="20" customFormat="1" ht="20.25">
      <c r="E102" s="25"/>
    </row>
    <row r="103" spans="5:5" s="20" customFormat="1" ht="20.25">
      <c r="E103" s="25"/>
    </row>
    <row r="104" spans="5:5" s="20" customFormat="1" ht="20.25">
      <c r="E104" s="25"/>
    </row>
    <row r="105" spans="5:5" s="20" customFormat="1" ht="20.25">
      <c r="E105" s="25"/>
    </row>
    <row r="106" spans="5:5" s="20" customFormat="1" ht="20.25">
      <c r="E106" s="25"/>
    </row>
    <row r="107" spans="5:5" s="20" customFormat="1" ht="20.25">
      <c r="E107" s="25"/>
    </row>
    <row r="108" spans="5:5" s="20" customFormat="1" ht="20.25">
      <c r="E108" s="25"/>
    </row>
    <row r="109" spans="5:5" s="20" customFormat="1" ht="20.25">
      <c r="E109" s="25"/>
    </row>
    <row r="110" spans="5:5" s="20" customFormat="1" ht="20.25">
      <c r="E110" s="25"/>
    </row>
    <row r="111" spans="5:5" s="20" customFormat="1" ht="20.25">
      <c r="E111" s="25"/>
    </row>
    <row r="112" spans="5:5" s="20" customFormat="1" ht="20.25">
      <c r="E112" s="25"/>
    </row>
    <row r="113" spans="5:5" s="20" customFormat="1" ht="20.25">
      <c r="E113" s="25"/>
    </row>
    <row r="114" spans="5:5" s="20" customFormat="1" ht="20.25">
      <c r="E114" s="25"/>
    </row>
    <row r="115" spans="5:5" s="20" customFormat="1" ht="20.25">
      <c r="E115" s="25"/>
    </row>
    <row r="116" spans="5:5" s="20" customFormat="1" ht="20.25">
      <c r="E116" s="25"/>
    </row>
    <row r="117" spans="5:5" s="20" customFormat="1" ht="20.25">
      <c r="E117" s="25"/>
    </row>
    <row r="118" spans="5:5" s="20" customFormat="1" ht="20.25">
      <c r="E118" s="25"/>
    </row>
    <row r="119" spans="5:5" s="20" customFormat="1" ht="20.25">
      <c r="E119" s="25"/>
    </row>
    <row r="120" spans="5:5" s="20" customFormat="1" ht="20.25">
      <c r="E120" s="25"/>
    </row>
    <row r="121" spans="5:5" s="20" customFormat="1" ht="20.25">
      <c r="E121" s="25"/>
    </row>
    <row r="122" spans="5:5" s="20" customFormat="1" ht="20.25">
      <c r="E122" s="25"/>
    </row>
    <row r="123" spans="5:5" s="20" customFormat="1" ht="20.25">
      <c r="E123" s="25"/>
    </row>
    <row r="124" spans="5:5" s="20" customFormat="1" ht="20.25">
      <c r="E124" s="25"/>
    </row>
    <row r="125" spans="5:5" s="20" customFormat="1" ht="20.25">
      <c r="E125" s="25"/>
    </row>
    <row r="126" spans="5:5" s="20" customFormat="1" ht="20.25">
      <c r="E126" s="25"/>
    </row>
    <row r="127" spans="5:5" s="20" customFormat="1" ht="20.25">
      <c r="E127" s="25"/>
    </row>
    <row r="128" spans="5:5" s="20" customFormat="1" ht="20.25">
      <c r="E128" s="25"/>
    </row>
    <row r="129" spans="5:5" s="20" customFormat="1" ht="20.25">
      <c r="E129" s="25"/>
    </row>
    <row r="130" spans="5:5" s="20" customFormat="1" ht="20.25">
      <c r="E130" s="25"/>
    </row>
    <row r="131" spans="5:5" s="20" customFormat="1" ht="20.25">
      <c r="E131" s="25"/>
    </row>
    <row r="132" spans="5:5" s="20" customFormat="1" ht="20.25">
      <c r="E132" s="25"/>
    </row>
    <row r="133" spans="5:5" s="20" customFormat="1" ht="20.25">
      <c r="E133" s="25"/>
    </row>
    <row r="134" spans="5:5" s="20" customFormat="1" ht="20.25">
      <c r="E134" s="25"/>
    </row>
    <row r="135" spans="5:5" s="20" customFormat="1" ht="20.25">
      <c r="E135" s="25"/>
    </row>
    <row r="136" spans="5:5" s="20" customFormat="1" ht="20.25">
      <c r="E136" s="25"/>
    </row>
    <row r="137" spans="5:5" s="20" customFormat="1" ht="20.25">
      <c r="E137" s="25"/>
    </row>
    <row r="138" spans="5:5" s="20" customFormat="1" ht="20.25">
      <c r="E138" s="25"/>
    </row>
    <row r="139" spans="5:5" s="20" customFormat="1" ht="20.25">
      <c r="E139" s="25"/>
    </row>
    <row r="140" spans="5:5" s="20" customFormat="1" ht="20.25">
      <c r="E140" s="25"/>
    </row>
    <row r="141" spans="5:5" s="20" customFormat="1" ht="20.25">
      <c r="E141" s="25"/>
    </row>
    <row r="142" spans="5:5" s="20" customFormat="1" ht="20.25">
      <c r="E142" s="25"/>
    </row>
    <row r="143" spans="5:5" s="20" customFormat="1" ht="20.25">
      <c r="E143" s="25"/>
    </row>
    <row r="144" spans="5:5" s="20" customFormat="1" ht="20.25">
      <c r="E144" s="25"/>
    </row>
    <row r="145" spans="5:5" s="20" customFormat="1" ht="20.25">
      <c r="E145" s="25"/>
    </row>
    <row r="146" spans="5:5" s="20" customFormat="1" ht="20.25">
      <c r="E146" s="25"/>
    </row>
    <row r="147" spans="5:5" s="20" customFormat="1" ht="20.25">
      <c r="E147" s="25"/>
    </row>
    <row r="148" spans="5:5" s="20" customFormat="1" ht="20.25">
      <c r="E148" s="25"/>
    </row>
    <row r="149" spans="5:5" s="20" customFormat="1" ht="20.25">
      <c r="E149" s="25"/>
    </row>
    <row r="150" spans="5:5" s="20" customFormat="1" ht="20.25">
      <c r="E150" s="25"/>
    </row>
    <row r="151" spans="5:5" s="20" customFormat="1" ht="20.25">
      <c r="E151" s="25"/>
    </row>
    <row r="152" spans="5:5" s="20" customFormat="1" ht="20.25">
      <c r="E152" s="25"/>
    </row>
    <row r="153" spans="5:5" s="20" customFormat="1" ht="20.25">
      <c r="E153" s="25"/>
    </row>
    <row r="154" spans="5:5" s="20" customFormat="1" ht="20.25">
      <c r="E154" s="25"/>
    </row>
    <row r="155" spans="5:5" s="20" customFormat="1" ht="20.25">
      <c r="E155" s="25"/>
    </row>
    <row r="156" spans="5:5" s="20" customFormat="1" ht="20.25">
      <c r="E156" s="25"/>
    </row>
    <row r="157" spans="5:5" s="20" customFormat="1" ht="20.25">
      <c r="E157" s="25"/>
    </row>
    <row r="158" spans="5:5" s="20" customFormat="1" ht="20.25">
      <c r="E158" s="25"/>
    </row>
    <row r="159" spans="5:5" s="20" customFormat="1" ht="20.25">
      <c r="E159" s="25"/>
    </row>
    <row r="160" spans="5:5" s="20" customFormat="1" ht="20.25">
      <c r="E160" s="25"/>
    </row>
    <row r="161" spans="5:5" s="20" customFormat="1" ht="20.25">
      <c r="E161" s="25"/>
    </row>
    <row r="162" spans="5:5" s="20" customFormat="1" ht="20.25">
      <c r="E162" s="25"/>
    </row>
    <row r="163" spans="5:5" s="20" customFormat="1" ht="20.25">
      <c r="E163" s="25"/>
    </row>
    <row r="164" spans="5:5" s="20" customFormat="1" ht="20.25">
      <c r="E164" s="25"/>
    </row>
    <row r="165" spans="5:5" s="20" customFormat="1" ht="20.25">
      <c r="E165" s="25"/>
    </row>
    <row r="166" spans="5:5" s="20" customFormat="1" ht="20.25">
      <c r="E166" s="25"/>
    </row>
    <row r="167" spans="5:5" s="20" customFormat="1" ht="20.25">
      <c r="E167" s="25"/>
    </row>
    <row r="168" spans="5:5" s="20" customFormat="1" ht="20.25">
      <c r="E168" s="25"/>
    </row>
    <row r="169" spans="5:5" s="20" customFormat="1" ht="20.25">
      <c r="E169" s="25"/>
    </row>
    <row r="170" spans="5:5" s="20" customFormat="1" ht="20.25">
      <c r="E170" s="25"/>
    </row>
    <row r="171" spans="5:5" s="20" customFormat="1" ht="20.25">
      <c r="E171" s="25"/>
    </row>
    <row r="172" spans="5:5" s="20" customFormat="1" ht="20.25">
      <c r="E172" s="25"/>
    </row>
    <row r="173" spans="5:5" s="20" customFormat="1" ht="20.25">
      <c r="E173" s="25"/>
    </row>
    <row r="174" spans="5:5" s="20" customFormat="1" ht="20.25">
      <c r="E174" s="25"/>
    </row>
    <row r="175" spans="5:5" s="20" customFormat="1" ht="20.25">
      <c r="E175" s="25"/>
    </row>
    <row r="176" spans="5:5" s="20" customFormat="1" ht="20.25">
      <c r="E176" s="25"/>
    </row>
    <row r="177" spans="5:5" s="20" customFormat="1" ht="20.25">
      <c r="E177" s="25"/>
    </row>
    <row r="178" spans="5:5" s="20" customFormat="1" ht="20.25">
      <c r="E178" s="25"/>
    </row>
    <row r="179" spans="5:5" s="20" customFormat="1" ht="20.25">
      <c r="E179" s="25"/>
    </row>
    <row r="180" spans="5:5" s="20" customFormat="1" ht="20.25">
      <c r="E180" s="25"/>
    </row>
    <row r="181" spans="5:5" s="20" customFormat="1" ht="20.25">
      <c r="E181" s="25"/>
    </row>
    <row r="182" spans="5:5" s="20" customFormat="1" ht="20.25">
      <c r="E182" s="25"/>
    </row>
    <row r="183" spans="5:5" s="20" customFormat="1" ht="20.25">
      <c r="E183" s="25"/>
    </row>
    <row r="184" spans="5:5" s="20" customFormat="1" ht="20.25">
      <c r="E184" s="25"/>
    </row>
    <row r="185" spans="5:5" s="20" customFormat="1" ht="20.25">
      <c r="E185" s="25"/>
    </row>
    <row r="186" spans="5:5" s="20" customFormat="1" ht="20.25">
      <c r="E186" s="25"/>
    </row>
    <row r="187" spans="5:5" s="20" customFormat="1" ht="20.25">
      <c r="E187" s="25"/>
    </row>
    <row r="188" spans="5:5" s="20" customFormat="1" ht="20.25">
      <c r="E188" s="25"/>
    </row>
    <row r="189" spans="5:5" s="20" customFormat="1" ht="20.25">
      <c r="E189" s="25"/>
    </row>
    <row r="190" spans="5:5" s="20" customFormat="1" ht="20.25">
      <c r="E190" s="25"/>
    </row>
    <row r="191" spans="5:5" s="20" customFormat="1" ht="20.25">
      <c r="E191" s="25"/>
    </row>
    <row r="192" spans="5:5" s="20" customFormat="1" ht="20.25">
      <c r="E192" s="25"/>
    </row>
    <row r="193" spans="5:5" s="20" customFormat="1" ht="20.25">
      <c r="E193" s="25"/>
    </row>
    <row r="194" spans="5:5" s="20" customFormat="1" ht="20.25">
      <c r="E194" s="25"/>
    </row>
    <row r="195" spans="5:5" s="20" customFormat="1" ht="20.25">
      <c r="E195" s="25"/>
    </row>
    <row r="196" spans="5:5" s="20" customFormat="1" ht="20.25">
      <c r="E196" s="25"/>
    </row>
    <row r="197" spans="5:5" s="20" customFormat="1" ht="20.25">
      <c r="E197" s="25"/>
    </row>
    <row r="198" spans="5:5" s="20" customFormat="1" ht="20.25">
      <c r="E198" s="25"/>
    </row>
    <row r="199" spans="5:5" s="1" customFormat="1">
      <c r="E199" s="14"/>
    </row>
    <row r="200" spans="5:5" s="1" customFormat="1">
      <c r="E200" s="14"/>
    </row>
    <row r="201" spans="5:5" s="1" customFormat="1">
      <c r="E201" s="14"/>
    </row>
    <row r="202" spans="5:5" s="1" customFormat="1">
      <c r="E202" s="14"/>
    </row>
    <row r="203" spans="5:5" s="1" customFormat="1">
      <c r="E203" s="14"/>
    </row>
    <row r="204" spans="5:5" s="1" customFormat="1">
      <c r="E204" s="14"/>
    </row>
    <row r="205" spans="5:5" s="1" customFormat="1">
      <c r="E205" s="14"/>
    </row>
    <row r="206" spans="5:5" s="1" customFormat="1">
      <c r="E206" s="14"/>
    </row>
    <row r="207" spans="5:5" s="1" customFormat="1">
      <c r="E207" s="14"/>
    </row>
    <row r="208" spans="5:5" s="1" customFormat="1">
      <c r="E208" s="14"/>
    </row>
    <row r="209" spans="5:5" s="1" customFormat="1">
      <c r="E209" s="14"/>
    </row>
    <row r="210" spans="5:5" s="1" customFormat="1">
      <c r="E210" s="14"/>
    </row>
    <row r="211" spans="5:5" s="1" customFormat="1">
      <c r="E211" s="14"/>
    </row>
    <row r="212" spans="5:5" s="1" customFormat="1">
      <c r="E212" s="14"/>
    </row>
    <row r="213" spans="5:5" s="1" customFormat="1">
      <c r="E213" s="14"/>
    </row>
    <row r="214" spans="5:5" s="1" customFormat="1">
      <c r="E214" s="14"/>
    </row>
    <row r="215" spans="5:5" s="1" customFormat="1">
      <c r="E215" s="14"/>
    </row>
    <row r="216" spans="5:5" s="1" customFormat="1">
      <c r="E216" s="14"/>
    </row>
    <row r="217" spans="5:5" s="1" customFormat="1">
      <c r="E217" s="14"/>
    </row>
    <row r="218" spans="5:5" s="1" customFormat="1">
      <c r="E218" s="14"/>
    </row>
    <row r="219" spans="5:5" s="1" customFormat="1">
      <c r="E219" s="14"/>
    </row>
    <row r="220" spans="5:5" s="1" customFormat="1">
      <c r="E220" s="14"/>
    </row>
    <row r="221" spans="5:5" s="1" customFormat="1">
      <c r="E221" s="14"/>
    </row>
    <row r="222" spans="5:5" s="1" customFormat="1">
      <c r="E222" s="14"/>
    </row>
    <row r="223" spans="5:5" s="1" customFormat="1">
      <c r="E223" s="14"/>
    </row>
    <row r="224" spans="5:5" s="1" customFormat="1">
      <c r="E224" s="14"/>
    </row>
    <row r="225" spans="5:5" s="1" customFormat="1">
      <c r="E225" s="14"/>
    </row>
    <row r="226" spans="5:5" s="1" customFormat="1">
      <c r="E226" s="14"/>
    </row>
    <row r="227" spans="5:5" s="1" customFormat="1">
      <c r="E227" s="14"/>
    </row>
    <row r="228" spans="5:5" s="1" customFormat="1">
      <c r="E228" s="14"/>
    </row>
    <row r="229" spans="5:5" s="1" customFormat="1">
      <c r="E229" s="14"/>
    </row>
    <row r="230" spans="5:5" s="1" customFormat="1">
      <c r="E230" s="14"/>
    </row>
    <row r="231" spans="5:5" s="1" customFormat="1">
      <c r="E231" s="14"/>
    </row>
    <row r="232" spans="5:5" s="1" customFormat="1">
      <c r="E232" s="14"/>
    </row>
    <row r="233" spans="5:5" s="1" customFormat="1">
      <c r="E233" s="14"/>
    </row>
    <row r="234" spans="5:5" s="1" customFormat="1">
      <c r="E234" s="14"/>
    </row>
    <row r="235" spans="5:5" s="1" customFormat="1">
      <c r="E235" s="14"/>
    </row>
    <row r="236" spans="5:5" s="1" customFormat="1">
      <c r="E236" s="14"/>
    </row>
    <row r="237" spans="5:5" s="1" customFormat="1">
      <c r="E237" s="14"/>
    </row>
    <row r="238" spans="5:5" s="1" customFormat="1">
      <c r="E238" s="14"/>
    </row>
    <row r="239" spans="5:5" s="1" customFormat="1">
      <c r="E239" s="14"/>
    </row>
    <row r="240" spans="5:5" s="1" customFormat="1">
      <c r="E240" s="14"/>
    </row>
    <row r="241" spans="5:5" s="1" customFormat="1">
      <c r="E241" s="14"/>
    </row>
    <row r="242" spans="5:5" s="1" customFormat="1">
      <c r="E242" s="14"/>
    </row>
    <row r="243" spans="5:5" s="1" customFormat="1">
      <c r="E243" s="14"/>
    </row>
    <row r="244" spans="5:5" s="1" customFormat="1">
      <c r="E244" s="14"/>
    </row>
    <row r="245" spans="5:5" s="1" customFormat="1">
      <c r="E245" s="14"/>
    </row>
    <row r="246" spans="5:5" s="1" customFormat="1">
      <c r="E246" s="14"/>
    </row>
    <row r="247" spans="5:5" s="1" customFormat="1">
      <c r="E247" s="14"/>
    </row>
    <row r="248" spans="5:5" s="1" customFormat="1">
      <c r="E248" s="14"/>
    </row>
    <row r="249" spans="5:5" s="1" customFormat="1">
      <c r="E249" s="14"/>
    </row>
    <row r="250" spans="5:5" s="1" customFormat="1">
      <c r="E250" s="14"/>
    </row>
    <row r="251" spans="5:5" s="1" customFormat="1">
      <c r="E251" s="14"/>
    </row>
    <row r="252" spans="5:5" s="1" customFormat="1">
      <c r="E252" s="14"/>
    </row>
    <row r="253" spans="5:5" s="1" customFormat="1">
      <c r="E253" s="14"/>
    </row>
    <row r="254" spans="5:5" s="1" customFormat="1">
      <c r="E254" s="14"/>
    </row>
    <row r="255" spans="5:5" s="1" customFormat="1">
      <c r="E255" s="14"/>
    </row>
    <row r="256" spans="5:5" s="1" customFormat="1">
      <c r="E256" s="14"/>
    </row>
    <row r="257" spans="5:5" s="1" customFormat="1">
      <c r="E257" s="14"/>
    </row>
    <row r="258" spans="5:5" s="1" customFormat="1">
      <c r="E258" s="14"/>
    </row>
    <row r="259" spans="5:5" s="1" customFormat="1">
      <c r="E259" s="14"/>
    </row>
    <row r="260" spans="5:5" s="1" customFormat="1">
      <c r="E260" s="14"/>
    </row>
    <row r="261" spans="5:5" s="1" customFormat="1">
      <c r="E261" s="14"/>
    </row>
    <row r="262" spans="5:5" s="1" customFormat="1">
      <c r="E262" s="14"/>
    </row>
    <row r="263" spans="5:5" s="1" customFormat="1">
      <c r="E263" s="14"/>
    </row>
    <row r="264" spans="5:5" s="1" customFormat="1">
      <c r="E264" s="14"/>
    </row>
    <row r="265" spans="5:5" s="1" customFormat="1">
      <c r="E265" s="14"/>
    </row>
    <row r="266" spans="5:5" s="1" customFormat="1">
      <c r="E266" s="14"/>
    </row>
    <row r="267" spans="5:5" s="1" customFormat="1">
      <c r="E267" s="14"/>
    </row>
    <row r="268" spans="5:5" s="1" customFormat="1">
      <c r="E268" s="14"/>
    </row>
    <row r="269" spans="5:5" s="1" customFormat="1">
      <c r="E269" s="14"/>
    </row>
    <row r="270" spans="5:5" s="1" customFormat="1">
      <c r="E270" s="14"/>
    </row>
    <row r="271" spans="5:5" s="1" customFormat="1">
      <c r="E271" s="14"/>
    </row>
    <row r="272" spans="5:5" s="1" customFormat="1">
      <c r="E272" s="14"/>
    </row>
    <row r="273" spans="5:5" s="1" customFormat="1">
      <c r="E273" s="14"/>
    </row>
    <row r="274" spans="5:5" s="1" customFormat="1">
      <c r="E274" s="14"/>
    </row>
    <row r="275" spans="5:5" s="1" customFormat="1">
      <c r="E275" s="14"/>
    </row>
    <row r="276" spans="5:5" s="1" customFormat="1">
      <c r="E276" s="14"/>
    </row>
    <row r="277" spans="5:5" s="1" customFormat="1">
      <c r="E277" s="14"/>
    </row>
    <row r="278" spans="5:5" s="1" customFormat="1">
      <c r="E278" s="14"/>
    </row>
    <row r="279" spans="5:5" s="1" customFormat="1">
      <c r="E279" s="14"/>
    </row>
    <row r="280" spans="5:5" s="1" customFormat="1">
      <c r="E280" s="14"/>
    </row>
    <row r="281" spans="5:5" s="1" customFormat="1">
      <c r="E281" s="14"/>
    </row>
    <row r="282" spans="5:5" s="1" customFormat="1">
      <c r="E282" s="14"/>
    </row>
    <row r="283" spans="5:5" s="1" customFormat="1">
      <c r="E283" s="14"/>
    </row>
    <row r="284" spans="5:5" s="1" customFormat="1">
      <c r="E284" s="14"/>
    </row>
    <row r="285" spans="5:5" s="1" customFormat="1">
      <c r="E285" s="14"/>
    </row>
    <row r="286" spans="5:5" s="1" customFormat="1">
      <c r="E286" s="14"/>
    </row>
    <row r="287" spans="5:5" s="1" customFormat="1">
      <c r="E287" s="14"/>
    </row>
    <row r="288" spans="5:5" s="1" customFormat="1">
      <c r="E288" s="14"/>
    </row>
    <row r="289" spans="5:5" s="1" customFormat="1">
      <c r="E289" s="14"/>
    </row>
    <row r="290" spans="5:5" s="1" customFormat="1">
      <c r="E290" s="14"/>
    </row>
    <row r="291" spans="5:5" s="1" customFormat="1">
      <c r="E291" s="14"/>
    </row>
    <row r="292" spans="5:5" s="1" customFormat="1">
      <c r="E292" s="14"/>
    </row>
    <row r="293" spans="5:5" s="1" customFormat="1">
      <c r="E293" s="14"/>
    </row>
    <row r="294" spans="5:5" s="1" customFormat="1">
      <c r="E294" s="14"/>
    </row>
    <row r="295" spans="5:5" s="1" customFormat="1">
      <c r="E295" s="14"/>
    </row>
    <row r="296" spans="5:5" s="1" customFormat="1">
      <c r="E296" s="14"/>
    </row>
    <row r="297" spans="5:5" s="1" customFormat="1">
      <c r="E297" s="14"/>
    </row>
    <row r="298" spans="5:5" s="1" customFormat="1">
      <c r="E298" s="14"/>
    </row>
    <row r="299" spans="5:5" s="1" customFormat="1">
      <c r="E299" s="14"/>
    </row>
    <row r="300" spans="5:5" s="1" customFormat="1">
      <c r="E300" s="14"/>
    </row>
    <row r="301" spans="5:5" s="1" customFormat="1">
      <c r="E301" s="14"/>
    </row>
    <row r="302" spans="5:5" s="1" customFormat="1">
      <c r="E302" s="14"/>
    </row>
    <row r="303" spans="5:5" s="1" customFormat="1">
      <c r="E303" s="14"/>
    </row>
    <row r="304" spans="5:5" s="1" customFormat="1">
      <c r="E304" s="14"/>
    </row>
    <row r="305" spans="5:5" s="1" customFormat="1">
      <c r="E305" s="14"/>
    </row>
    <row r="306" spans="5:5" s="1" customFormat="1">
      <c r="E306" s="14"/>
    </row>
    <row r="307" spans="5:5" s="1" customFormat="1">
      <c r="E307" s="14"/>
    </row>
    <row r="308" spans="5:5" s="1" customFormat="1">
      <c r="E308" s="14"/>
    </row>
    <row r="309" spans="5:5" s="1" customFormat="1">
      <c r="E309" s="14"/>
    </row>
    <row r="310" spans="5:5" s="1" customFormat="1">
      <c r="E310" s="14"/>
    </row>
    <row r="311" spans="5:5" s="1" customFormat="1">
      <c r="E311" s="14"/>
    </row>
    <row r="312" spans="5:5" s="1" customFormat="1">
      <c r="E312" s="14"/>
    </row>
    <row r="313" spans="5:5" s="1" customFormat="1">
      <c r="E313" s="14"/>
    </row>
    <row r="314" spans="5:5" s="1" customFormat="1">
      <c r="E314" s="14"/>
    </row>
    <row r="315" spans="5:5" s="1" customFormat="1">
      <c r="E315" s="14"/>
    </row>
    <row r="316" spans="5:5" s="1" customFormat="1">
      <c r="E316" s="14"/>
    </row>
    <row r="317" spans="5:5" s="1" customFormat="1">
      <c r="E317" s="14"/>
    </row>
    <row r="318" spans="5:5" s="1" customFormat="1">
      <c r="E318" s="14"/>
    </row>
    <row r="319" spans="5:5" s="1" customFormat="1">
      <c r="E319" s="14"/>
    </row>
    <row r="320" spans="5:5" s="1" customFormat="1">
      <c r="E320" s="14"/>
    </row>
    <row r="321" spans="5:5" s="1" customFormat="1">
      <c r="E321" s="14"/>
    </row>
    <row r="322" spans="5:5" s="1" customFormat="1">
      <c r="E322" s="14"/>
    </row>
    <row r="323" spans="5:5" s="1" customFormat="1">
      <c r="E323" s="14"/>
    </row>
    <row r="324" spans="5:5" s="1" customFormat="1">
      <c r="E324" s="14"/>
    </row>
    <row r="325" spans="5:5" s="1" customFormat="1">
      <c r="E325" s="14"/>
    </row>
    <row r="326" spans="5:5" s="1" customFormat="1">
      <c r="E326" s="14"/>
    </row>
    <row r="327" spans="5:5" s="1" customFormat="1">
      <c r="E327" s="14"/>
    </row>
    <row r="328" spans="5:5" s="1" customFormat="1">
      <c r="E328" s="14"/>
    </row>
    <row r="329" spans="5:5" s="1" customFormat="1">
      <c r="E329" s="14"/>
    </row>
    <row r="330" spans="5:5" s="1" customFormat="1">
      <c r="E330" s="14"/>
    </row>
    <row r="331" spans="5:5" s="1" customFormat="1">
      <c r="E331" s="14"/>
    </row>
    <row r="332" spans="5:5" s="1" customFormat="1">
      <c r="E332" s="14"/>
    </row>
    <row r="333" spans="5:5" s="1" customFormat="1">
      <c r="E333" s="14"/>
    </row>
    <row r="334" spans="5:5" s="1" customFormat="1">
      <c r="E334" s="14"/>
    </row>
    <row r="335" spans="5:5" s="1" customFormat="1">
      <c r="E335" s="14"/>
    </row>
    <row r="336" spans="5:5" s="1" customFormat="1">
      <c r="E336" s="14"/>
    </row>
    <row r="337" spans="5:5" s="1" customFormat="1">
      <c r="E337" s="14"/>
    </row>
    <row r="338" spans="5:5" s="1" customFormat="1">
      <c r="E338" s="14"/>
    </row>
    <row r="339" spans="5:5" s="1" customFormat="1">
      <c r="E339" s="14"/>
    </row>
    <row r="340" spans="5:5" s="1" customFormat="1">
      <c r="E340" s="14"/>
    </row>
    <row r="341" spans="5:5" s="1" customFormat="1">
      <c r="E341" s="14"/>
    </row>
    <row r="342" spans="5:5" s="1" customFormat="1">
      <c r="E342" s="14"/>
    </row>
    <row r="343" spans="5:5" s="1" customFormat="1">
      <c r="E343" s="14"/>
    </row>
    <row r="344" spans="5:5" s="1" customFormat="1">
      <c r="E344" s="14"/>
    </row>
    <row r="345" spans="5:5" s="1" customFormat="1">
      <c r="E345" s="14"/>
    </row>
    <row r="346" spans="5:5" s="1" customFormat="1">
      <c r="E346" s="14"/>
    </row>
    <row r="347" spans="5:5" s="1" customFormat="1">
      <c r="E347" s="14"/>
    </row>
    <row r="348" spans="5:5" s="1" customFormat="1">
      <c r="E348" s="14"/>
    </row>
    <row r="349" spans="5:5" s="1" customFormat="1">
      <c r="E349" s="14"/>
    </row>
    <row r="350" spans="5:5" s="1" customFormat="1">
      <c r="E350" s="14"/>
    </row>
    <row r="351" spans="5:5" s="1" customFormat="1">
      <c r="E351" s="14"/>
    </row>
    <row r="352" spans="5:5" s="1" customFormat="1">
      <c r="E352" s="14"/>
    </row>
    <row r="353" spans="5:5" s="1" customFormat="1">
      <c r="E353" s="14"/>
    </row>
    <row r="354" spans="5:5" s="1" customFormat="1">
      <c r="E354" s="14"/>
    </row>
    <row r="355" spans="5:5" s="1" customFormat="1">
      <c r="E355" s="14"/>
    </row>
    <row r="356" spans="5:5" s="1" customFormat="1">
      <c r="E356" s="14"/>
    </row>
    <row r="357" spans="5:5" s="1" customFormat="1">
      <c r="E357" s="14"/>
    </row>
    <row r="358" spans="5:5" s="1" customFormat="1">
      <c r="E358" s="14"/>
    </row>
    <row r="359" spans="5:5" s="1" customFormat="1">
      <c r="E359" s="14"/>
    </row>
    <row r="360" spans="5:5" s="1" customFormat="1">
      <c r="E360" s="14"/>
    </row>
    <row r="361" spans="5:5" s="1" customFormat="1">
      <c r="E361" s="14"/>
    </row>
    <row r="362" spans="5:5" s="1" customFormat="1">
      <c r="E362" s="14"/>
    </row>
    <row r="363" spans="5:5" s="1" customFormat="1">
      <c r="E363" s="14"/>
    </row>
    <row r="364" spans="5:5" s="1" customFormat="1">
      <c r="E364" s="14"/>
    </row>
    <row r="365" spans="5:5" s="1" customFormat="1">
      <c r="E365" s="14"/>
    </row>
    <row r="366" spans="5:5" s="1" customFormat="1">
      <c r="E366" s="14"/>
    </row>
    <row r="367" spans="5:5" s="1" customFormat="1">
      <c r="E367" s="14"/>
    </row>
    <row r="368" spans="5:5" s="1" customFormat="1">
      <c r="E368" s="14"/>
    </row>
    <row r="369" spans="5:5" s="1" customFormat="1">
      <c r="E369" s="14"/>
    </row>
    <row r="370" spans="5:5" s="1" customFormat="1">
      <c r="E370" s="14"/>
    </row>
    <row r="371" spans="5:5" s="1" customFormat="1">
      <c r="E371" s="14"/>
    </row>
    <row r="372" spans="5:5" s="1" customFormat="1">
      <c r="E372" s="14"/>
    </row>
    <row r="373" spans="5:5" s="1" customFormat="1">
      <c r="E373" s="14"/>
    </row>
    <row r="374" spans="5:5" s="1" customFormat="1">
      <c r="E374" s="14"/>
    </row>
    <row r="375" spans="5:5" s="1" customFormat="1">
      <c r="E375" s="14"/>
    </row>
    <row r="376" spans="5:5" s="1" customFormat="1">
      <c r="E376" s="14"/>
    </row>
    <row r="377" spans="5:5" s="1" customFormat="1">
      <c r="E377" s="14"/>
    </row>
    <row r="378" spans="5:5" s="1" customFormat="1">
      <c r="E378" s="14"/>
    </row>
    <row r="379" spans="5:5" s="1" customFormat="1">
      <c r="E379" s="14"/>
    </row>
    <row r="380" spans="5:5" s="1" customFormat="1">
      <c r="E380" s="14"/>
    </row>
    <row r="381" spans="5:5" s="1" customFormat="1">
      <c r="E381" s="14"/>
    </row>
    <row r="382" spans="5:5" s="1" customFormat="1">
      <c r="E382" s="14"/>
    </row>
    <row r="383" spans="5:5" s="1" customFormat="1">
      <c r="E383" s="14"/>
    </row>
    <row r="384" spans="5:5" s="1" customFormat="1">
      <c r="E384" s="14"/>
    </row>
    <row r="385" spans="5:5" s="1" customFormat="1">
      <c r="E385" s="14"/>
    </row>
    <row r="386" spans="5:5" s="1" customFormat="1">
      <c r="E386" s="14"/>
    </row>
    <row r="387" spans="5:5" s="1" customFormat="1">
      <c r="E387" s="14"/>
    </row>
    <row r="388" spans="5:5" s="1" customFormat="1">
      <c r="E388" s="14"/>
    </row>
    <row r="389" spans="5:5" s="1" customFormat="1">
      <c r="E389" s="14"/>
    </row>
    <row r="390" spans="5:5" s="1" customFormat="1">
      <c r="E390" s="14"/>
    </row>
    <row r="391" spans="5:5" s="1" customFormat="1">
      <c r="E391" s="14"/>
    </row>
    <row r="392" spans="5:5" s="1" customFormat="1">
      <c r="E392" s="14"/>
    </row>
    <row r="393" spans="5:5" s="1" customFormat="1">
      <c r="E393" s="14"/>
    </row>
    <row r="394" spans="5:5" s="1" customFormat="1">
      <c r="E394" s="14"/>
    </row>
    <row r="395" spans="5:5" s="1" customFormat="1">
      <c r="E395" s="14"/>
    </row>
    <row r="396" spans="5:5" s="1" customFormat="1">
      <c r="E396" s="14"/>
    </row>
    <row r="397" spans="5:5" s="1" customFormat="1">
      <c r="E397" s="14"/>
    </row>
    <row r="398" spans="5:5" s="1" customFormat="1">
      <c r="E398" s="14"/>
    </row>
    <row r="399" spans="5:5" s="1" customFormat="1">
      <c r="E399" s="14"/>
    </row>
    <row r="400" spans="5:5" s="1" customFormat="1">
      <c r="E400" s="14"/>
    </row>
    <row r="401" spans="5:5" s="1" customFormat="1">
      <c r="E401" s="14"/>
    </row>
    <row r="402" spans="5:5" s="1" customFormat="1">
      <c r="E402" s="14"/>
    </row>
    <row r="403" spans="5:5" s="1" customFormat="1">
      <c r="E403" s="14"/>
    </row>
    <row r="404" spans="5:5" s="1" customFormat="1">
      <c r="E404" s="14"/>
    </row>
    <row r="405" spans="5:5" s="1" customFormat="1">
      <c r="E405" s="14"/>
    </row>
    <row r="406" spans="5:5" s="1" customFormat="1">
      <c r="E406" s="14"/>
    </row>
    <row r="407" spans="5:5" s="1" customFormat="1">
      <c r="E407" s="14"/>
    </row>
    <row r="408" spans="5:5" s="1" customFormat="1">
      <c r="E408" s="14"/>
    </row>
    <row r="409" spans="5:5" s="1" customFormat="1">
      <c r="E409" s="14"/>
    </row>
    <row r="410" spans="5:5" s="1" customFormat="1">
      <c r="E410" s="14"/>
    </row>
    <row r="411" spans="5:5" s="1" customFormat="1">
      <c r="E411" s="14"/>
    </row>
    <row r="412" spans="5:5" s="1" customFormat="1">
      <c r="E412" s="14"/>
    </row>
    <row r="413" spans="5:5" s="1" customFormat="1">
      <c r="E413" s="14"/>
    </row>
    <row r="414" spans="5:5" s="1" customFormat="1">
      <c r="E414" s="14"/>
    </row>
    <row r="415" spans="5:5" s="1" customFormat="1">
      <c r="E415" s="14"/>
    </row>
    <row r="416" spans="5:5" s="1" customFormat="1">
      <c r="E416" s="14"/>
    </row>
    <row r="417" spans="5:5" s="1" customFormat="1">
      <c r="E417" s="14"/>
    </row>
    <row r="418" spans="5:5" s="1" customFormat="1">
      <c r="E418" s="14"/>
    </row>
    <row r="419" spans="5:5" s="1" customFormat="1">
      <c r="E419" s="14"/>
    </row>
    <row r="420" spans="5:5" s="1" customFormat="1">
      <c r="E420" s="14"/>
    </row>
    <row r="421" spans="5:5" s="1" customFormat="1">
      <c r="E421" s="14"/>
    </row>
    <row r="422" spans="5:5" s="1" customFormat="1">
      <c r="E422" s="14"/>
    </row>
    <row r="423" spans="5:5" s="1" customFormat="1">
      <c r="E423" s="14"/>
    </row>
    <row r="424" spans="5:5" s="1" customFormat="1">
      <c r="E424" s="14"/>
    </row>
    <row r="425" spans="5:5" s="1" customFormat="1">
      <c r="E425" s="14"/>
    </row>
    <row r="426" spans="5:5" s="1" customFormat="1">
      <c r="E426" s="14"/>
    </row>
    <row r="427" spans="5:5" s="1" customFormat="1">
      <c r="E427" s="14"/>
    </row>
    <row r="428" spans="5:5" s="1" customFormat="1">
      <c r="E428" s="14"/>
    </row>
    <row r="429" spans="5:5" s="1" customFormat="1">
      <c r="E429" s="14"/>
    </row>
    <row r="430" spans="5:5" s="1" customFormat="1">
      <c r="E430" s="14"/>
    </row>
    <row r="431" spans="5:5" s="1" customFormat="1">
      <c r="E431" s="14"/>
    </row>
    <row r="432" spans="5:5" s="1" customFormat="1">
      <c r="E432" s="14"/>
    </row>
    <row r="433" spans="5:5" s="1" customFormat="1">
      <c r="E433" s="14"/>
    </row>
    <row r="434" spans="5:5" s="1" customFormat="1">
      <c r="E434" s="14"/>
    </row>
    <row r="435" spans="5:5" s="1" customFormat="1">
      <c r="E435" s="14"/>
    </row>
    <row r="436" spans="5:5" s="1" customFormat="1">
      <c r="E436" s="14"/>
    </row>
    <row r="437" spans="5:5" s="1" customFormat="1">
      <c r="E437" s="14"/>
    </row>
    <row r="438" spans="5:5" s="1" customFormat="1">
      <c r="E438" s="14"/>
    </row>
    <row r="439" spans="5:5" s="1" customFormat="1">
      <c r="E439" s="14"/>
    </row>
    <row r="440" spans="5:5" s="1" customFormat="1">
      <c r="E440" s="14"/>
    </row>
    <row r="441" spans="5:5" s="1" customFormat="1">
      <c r="E441" s="14"/>
    </row>
    <row r="442" spans="5:5" s="1" customFormat="1">
      <c r="E442" s="14"/>
    </row>
    <row r="443" spans="5:5" s="1" customFormat="1">
      <c r="E443" s="14"/>
    </row>
    <row r="444" spans="5:5" s="1" customFormat="1">
      <c r="E444" s="14"/>
    </row>
    <row r="445" spans="5:5" s="1" customFormat="1">
      <c r="E445" s="14"/>
    </row>
    <row r="446" spans="5:5" s="1" customFormat="1">
      <c r="E446" s="14"/>
    </row>
    <row r="447" spans="5:5" s="1" customFormat="1">
      <c r="E447" s="14"/>
    </row>
    <row r="448" spans="5:5" s="1" customFormat="1">
      <c r="E448" s="14"/>
    </row>
    <row r="449" spans="5:5" s="1" customFormat="1">
      <c r="E449" s="14"/>
    </row>
    <row r="450" spans="5:5" s="1" customFormat="1">
      <c r="E450" s="14"/>
    </row>
    <row r="451" spans="5:5" s="1" customFormat="1">
      <c r="E451" s="14"/>
    </row>
    <row r="452" spans="5:5" s="1" customFormat="1">
      <c r="E452" s="14"/>
    </row>
    <row r="453" spans="5:5" s="1" customFormat="1">
      <c r="E453" s="14"/>
    </row>
    <row r="454" spans="5:5" s="1" customFormat="1">
      <c r="E454" s="14"/>
    </row>
    <row r="455" spans="5:5" s="1" customFormat="1">
      <c r="E455" s="14"/>
    </row>
    <row r="456" spans="5:5" s="1" customFormat="1">
      <c r="E456" s="14"/>
    </row>
    <row r="457" spans="5:5" s="1" customFormat="1">
      <c r="E457" s="14"/>
    </row>
    <row r="458" spans="5:5" s="1" customFormat="1">
      <c r="E458" s="14"/>
    </row>
    <row r="459" spans="5:5" s="1" customFormat="1">
      <c r="E459" s="14"/>
    </row>
    <row r="460" spans="5:5" s="1" customFormat="1">
      <c r="E460" s="14"/>
    </row>
    <row r="461" spans="5:5" s="1" customFormat="1">
      <c r="E461" s="14"/>
    </row>
    <row r="462" spans="5:5" s="1" customFormat="1">
      <c r="E462" s="14"/>
    </row>
    <row r="463" spans="5:5" s="1" customFormat="1">
      <c r="E463" s="14"/>
    </row>
    <row r="464" spans="5:5" s="1" customFormat="1">
      <c r="E464" s="14"/>
    </row>
    <row r="465" spans="5:5" s="1" customFormat="1">
      <c r="E465" s="14"/>
    </row>
    <row r="466" spans="5:5" s="1" customFormat="1">
      <c r="E466" s="14"/>
    </row>
    <row r="467" spans="5:5" s="1" customFormat="1">
      <c r="E467" s="14"/>
    </row>
    <row r="468" spans="5:5" s="1" customFormat="1">
      <c r="E468" s="14"/>
    </row>
    <row r="469" spans="5:5" s="1" customFormat="1">
      <c r="E469" s="14"/>
    </row>
    <row r="470" spans="5:5" s="1" customFormat="1">
      <c r="E470" s="14"/>
    </row>
    <row r="471" spans="5:5" s="1" customFormat="1">
      <c r="E471" s="14"/>
    </row>
    <row r="472" spans="5:5" s="1" customFormat="1">
      <c r="E472" s="14"/>
    </row>
    <row r="473" spans="5:5" s="1" customFormat="1">
      <c r="E473" s="14"/>
    </row>
    <row r="474" spans="5:5" s="1" customFormat="1">
      <c r="E474" s="14"/>
    </row>
    <row r="475" spans="5:5" s="1" customFormat="1">
      <c r="E475" s="14"/>
    </row>
    <row r="476" spans="5:5" s="1" customFormat="1">
      <c r="E476" s="14"/>
    </row>
    <row r="477" spans="5:5" s="1" customFormat="1">
      <c r="E477" s="14"/>
    </row>
    <row r="478" spans="5:5" s="1" customFormat="1">
      <c r="E478" s="14"/>
    </row>
    <row r="479" spans="5:5" s="1" customFormat="1">
      <c r="E479" s="14"/>
    </row>
    <row r="480" spans="5:5" s="1" customFormat="1">
      <c r="E480" s="14"/>
    </row>
    <row r="481" spans="5:5" s="1" customFormat="1">
      <c r="E481" s="14"/>
    </row>
    <row r="482" spans="5:5" s="1" customFormat="1">
      <c r="E482" s="14"/>
    </row>
    <row r="483" spans="5:5" s="1" customFormat="1">
      <c r="E483" s="14"/>
    </row>
    <row r="484" spans="5:5" s="1" customFormat="1">
      <c r="E484" s="14"/>
    </row>
    <row r="485" spans="5:5" s="1" customFormat="1">
      <c r="E485" s="14"/>
    </row>
    <row r="486" spans="5:5" s="1" customFormat="1">
      <c r="E486" s="14"/>
    </row>
    <row r="487" spans="5:5" s="1" customFormat="1">
      <c r="E487" s="14"/>
    </row>
    <row r="488" spans="5:5" s="1" customFormat="1">
      <c r="E488" s="14"/>
    </row>
    <row r="489" spans="5:5" s="1" customFormat="1">
      <c r="E489" s="14"/>
    </row>
    <row r="490" spans="5:5" s="1" customFormat="1">
      <c r="E490" s="14"/>
    </row>
    <row r="491" spans="5:5" s="1" customFormat="1">
      <c r="E491" s="14"/>
    </row>
    <row r="492" spans="5:5" s="1" customFormat="1">
      <c r="E492" s="14"/>
    </row>
    <row r="493" spans="5:5" s="1" customFormat="1">
      <c r="E493" s="14"/>
    </row>
    <row r="494" spans="5:5" s="1" customFormat="1">
      <c r="E494" s="14"/>
    </row>
    <row r="495" spans="5:5" s="1" customFormat="1">
      <c r="E495" s="14"/>
    </row>
    <row r="496" spans="5:5" s="1" customFormat="1">
      <c r="E496" s="14"/>
    </row>
    <row r="497" spans="5:5" s="1" customFormat="1">
      <c r="E497" s="14"/>
    </row>
    <row r="498" spans="5:5" s="1" customFormat="1">
      <c r="E498" s="14"/>
    </row>
    <row r="499" spans="5:5" s="1" customFormat="1">
      <c r="E499" s="14"/>
    </row>
    <row r="500" spans="5:5" s="1" customFormat="1">
      <c r="E500" s="14"/>
    </row>
    <row r="501" spans="5:5" s="1" customFormat="1">
      <c r="E501" s="14"/>
    </row>
    <row r="502" spans="5:5" s="1" customFormat="1">
      <c r="E502" s="14"/>
    </row>
    <row r="503" spans="5:5" s="1" customFormat="1">
      <c r="E503" s="14"/>
    </row>
    <row r="504" spans="5:5" s="1" customFormat="1">
      <c r="E504" s="14"/>
    </row>
    <row r="505" spans="5:5" s="1" customFormat="1">
      <c r="E505" s="14"/>
    </row>
    <row r="506" spans="5:5" s="1" customFormat="1">
      <c r="E506" s="14"/>
    </row>
    <row r="507" spans="5:5" s="1" customFormat="1">
      <c r="E507" s="14"/>
    </row>
    <row r="508" spans="5:5" s="1" customFormat="1">
      <c r="E508" s="14"/>
    </row>
    <row r="509" spans="5:5" s="1" customFormat="1">
      <c r="E509" s="14"/>
    </row>
    <row r="510" spans="5:5" s="1" customFormat="1">
      <c r="E510" s="14"/>
    </row>
    <row r="511" spans="5:5" s="1" customFormat="1">
      <c r="E511" s="14"/>
    </row>
    <row r="512" spans="5:5" s="1" customFormat="1">
      <c r="E512" s="14"/>
    </row>
    <row r="513" spans="5:5" s="1" customFormat="1">
      <c r="E513" s="14"/>
    </row>
    <row r="514" spans="5:5" s="1" customFormat="1">
      <c r="E514" s="14"/>
    </row>
    <row r="515" spans="5:5" s="1" customFormat="1">
      <c r="E515" s="14"/>
    </row>
    <row r="516" spans="5:5" s="1" customFormat="1">
      <c r="E516" s="14"/>
    </row>
    <row r="517" spans="5:5" s="1" customFormat="1">
      <c r="E517" s="14"/>
    </row>
    <row r="518" spans="5:5" s="1" customFormat="1">
      <c r="E518" s="14"/>
    </row>
    <row r="519" spans="5:5" s="1" customFormat="1">
      <c r="E519" s="14"/>
    </row>
    <row r="520" spans="5:5" s="1" customFormat="1">
      <c r="E520" s="14"/>
    </row>
    <row r="521" spans="5:5" s="1" customFormat="1">
      <c r="E521" s="14"/>
    </row>
    <row r="522" spans="5:5" s="1" customFormat="1">
      <c r="E522" s="14"/>
    </row>
    <row r="523" spans="5:5" s="1" customFormat="1">
      <c r="E523" s="14"/>
    </row>
    <row r="524" spans="5:5" s="1" customFormat="1">
      <c r="E524" s="14"/>
    </row>
    <row r="525" spans="5:5" s="1" customFormat="1">
      <c r="E525" s="14"/>
    </row>
    <row r="526" spans="5:5" s="1" customFormat="1">
      <c r="E526" s="14"/>
    </row>
    <row r="527" spans="5:5" s="1" customFormat="1">
      <c r="E527" s="14"/>
    </row>
    <row r="528" spans="5:5" s="1" customFormat="1">
      <c r="E528" s="14"/>
    </row>
    <row r="529" spans="5:5" s="1" customFormat="1">
      <c r="E529" s="14"/>
    </row>
    <row r="530" spans="5:5" s="1" customFormat="1">
      <c r="E530" s="14"/>
    </row>
    <row r="531" spans="5:5" s="1" customFormat="1">
      <c r="E531" s="14"/>
    </row>
    <row r="532" spans="5:5" s="1" customFormat="1">
      <c r="E532" s="14"/>
    </row>
    <row r="533" spans="5:5" s="1" customFormat="1">
      <c r="E533" s="14"/>
    </row>
    <row r="534" spans="5:5" s="1" customFormat="1">
      <c r="E534" s="14"/>
    </row>
    <row r="535" spans="5:5" s="1" customFormat="1">
      <c r="E535" s="14"/>
    </row>
    <row r="536" spans="5:5" s="1" customFormat="1">
      <c r="E536" s="14"/>
    </row>
    <row r="537" spans="5:5" s="1" customFormat="1">
      <c r="E537" s="14"/>
    </row>
    <row r="538" spans="5:5" s="1" customFormat="1">
      <c r="E538" s="14"/>
    </row>
    <row r="539" spans="5:5" s="1" customFormat="1">
      <c r="E539" s="14"/>
    </row>
    <row r="540" spans="5:5" s="1" customFormat="1">
      <c r="E540" s="14"/>
    </row>
    <row r="541" spans="5:5" s="1" customFormat="1">
      <c r="E541" s="14"/>
    </row>
    <row r="542" spans="5:5" s="1" customFormat="1">
      <c r="E542" s="14"/>
    </row>
    <row r="543" spans="5:5" s="1" customFormat="1">
      <c r="E543" s="14"/>
    </row>
    <row r="544" spans="5:5" s="1" customFormat="1">
      <c r="E544" s="14"/>
    </row>
    <row r="545" spans="5:5" s="1" customFormat="1">
      <c r="E545" s="14"/>
    </row>
    <row r="546" spans="5:5" s="1" customFormat="1">
      <c r="E546" s="14"/>
    </row>
    <row r="547" spans="5:5" s="1" customFormat="1">
      <c r="E547" s="14"/>
    </row>
    <row r="548" spans="5:5" s="1" customFormat="1">
      <c r="E548" s="14"/>
    </row>
    <row r="549" spans="5:5" s="1" customFormat="1">
      <c r="E549" s="14"/>
    </row>
    <row r="550" spans="5:5" s="1" customFormat="1">
      <c r="E550" s="14"/>
    </row>
    <row r="551" spans="5:5" s="1" customFormat="1">
      <c r="E551" s="14"/>
    </row>
    <row r="552" spans="5:5" s="1" customFormat="1">
      <c r="E552" s="14"/>
    </row>
    <row r="553" spans="5:5" s="1" customFormat="1">
      <c r="E553" s="14"/>
    </row>
    <row r="554" spans="5:5" s="1" customFormat="1">
      <c r="E554" s="14"/>
    </row>
    <row r="555" spans="5:5" s="1" customFormat="1">
      <c r="E555" s="14"/>
    </row>
    <row r="556" spans="5:5" s="1" customFormat="1">
      <c r="E556" s="14"/>
    </row>
    <row r="557" spans="5:5" s="1" customFormat="1">
      <c r="E557" s="14"/>
    </row>
    <row r="558" spans="5:5" s="1" customFormat="1">
      <c r="E558" s="14"/>
    </row>
    <row r="559" spans="5:5" s="1" customFormat="1">
      <c r="E559" s="14"/>
    </row>
    <row r="560" spans="5:5" s="1" customFormat="1">
      <c r="E560" s="14"/>
    </row>
    <row r="561" spans="5:5" s="1" customFormat="1">
      <c r="E561" s="14"/>
    </row>
    <row r="562" spans="5:5" s="1" customFormat="1">
      <c r="E562" s="14"/>
    </row>
    <row r="563" spans="5:5" s="1" customFormat="1">
      <c r="E563" s="14"/>
    </row>
    <row r="564" spans="5:5" s="1" customFormat="1">
      <c r="E564" s="14"/>
    </row>
    <row r="565" spans="5:5" s="1" customFormat="1">
      <c r="E565" s="14"/>
    </row>
    <row r="566" spans="5:5" s="1" customFormat="1">
      <c r="E566" s="14"/>
    </row>
    <row r="567" spans="5:5" s="1" customFormat="1">
      <c r="E567" s="14"/>
    </row>
    <row r="568" spans="5:5" s="1" customFormat="1">
      <c r="E568" s="14"/>
    </row>
    <row r="569" spans="5:5" s="1" customFormat="1">
      <c r="E569" s="14"/>
    </row>
    <row r="570" spans="5:5" s="1" customFormat="1">
      <c r="E570" s="14"/>
    </row>
    <row r="571" spans="5:5" s="1" customFormat="1">
      <c r="E571" s="14"/>
    </row>
    <row r="572" spans="5:5" s="1" customFormat="1">
      <c r="E572" s="14"/>
    </row>
    <row r="573" spans="5:5" s="1" customFormat="1">
      <c r="E573" s="14"/>
    </row>
    <row r="574" spans="5:5" s="1" customFormat="1">
      <c r="E574" s="14"/>
    </row>
    <row r="575" spans="5:5" s="1" customFormat="1">
      <c r="E575" s="14"/>
    </row>
    <row r="576" spans="5:5" s="1" customFormat="1">
      <c r="E576" s="14"/>
    </row>
    <row r="577" spans="5:5" s="1" customFormat="1">
      <c r="E577" s="14"/>
    </row>
    <row r="578" spans="5:5" s="1" customFormat="1">
      <c r="E578" s="14"/>
    </row>
    <row r="579" spans="5:5" s="1" customFormat="1">
      <c r="E579" s="14"/>
    </row>
    <row r="580" spans="5:5" s="1" customFormat="1">
      <c r="E580" s="14"/>
    </row>
    <row r="581" spans="5:5" s="1" customFormat="1">
      <c r="E581" s="14"/>
    </row>
    <row r="582" spans="5:5" s="1" customFormat="1">
      <c r="E582" s="14"/>
    </row>
    <row r="583" spans="5:5" s="1" customFormat="1">
      <c r="E583" s="14"/>
    </row>
    <row r="584" spans="5:5" s="1" customFormat="1">
      <c r="E584" s="14"/>
    </row>
    <row r="585" spans="5:5" s="1" customFormat="1">
      <c r="E585" s="14"/>
    </row>
    <row r="586" spans="5:5" s="1" customFormat="1">
      <c r="E586" s="14"/>
    </row>
    <row r="587" spans="5:5" s="1" customFormat="1">
      <c r="E587" s="14"/>
    </row>
    <row r="588" spans="5:5" s="1" customFormat="1">
      <c r="E588" s="14"/>
    </row>
    <row r="589" spans="5:5" s="1" customFormat="1">
      <c r="E589" s="14"/>
    </row>
    <row r="590" spans="5:5" s="1" customFormat="1">
      <c r="E590" s="14"/>
    </row>
    <row r="591" spans="5:5" s="1" customFormat="1">
      <c r="E591" s="14"/>
    </row>
    <row r="592" spans="5:5" s="1" customFormat="1">
      <c r="E592" s="14"/>
    </row>
    <row r="593" spans="5:5" s="1" customFormat="1">
      <c r="E593" s="14"/>
    </row>
    <row r="594" spans="5:5" s="1" customFormat="1">
      <c r="E594" s="14"/>
    </row>
    <row r="595" spans="5:5" s="1" customFormat="1">
      <c r="E595" s="14"/>
    </row>
    <row r="596" spans="5:5" s="1" customFormat="1">
      <c r="E596" s="14"/>
    </row>
    <row r="597" spans="5:5" s="1" customFormat="1">
      <c r="E597" s="14"/>
    </row>
    <row r="598" spans="5:5" s="1" customFormat="1">
      <c r="E598" s="14"/>
    </row>
    <row r="599" spans="5:5" s="1" customFormat="1">
      <c r="E599" s="14"/>
    </row>
    <row r="600" spans="5:5" s="1" customFormat="1">
      <c r="E600" s="14"/>
    </row>
    <row r="601" spans="5:5" s="1" customFormat="1">
      <c r="E601" s="14"/>
    </row>
    <row r="602" spans="5:5" s="1" customFormat="1">
      <c r="E602" s="14"/>
    </row>
    <row r="603" spans="5:5" s="1" customFormat="1">
      <c r="E603" s="14"/>
    </row>
    <row r="604" spans="5:5" s="1" customFormat="1">
      <c r="E604" s="14"/>
    </row>
    <row r="605" spans="5:5" s="1" customFormat="1">
      <c r="E605" s="14"/>
    </row>
    <row r="606" spans="5:5" s="1" customFormat="1">
      <c r="E606" s="14"/>
    </row>
    <row r="607" spans="5:5" s="1" customFormat="1">
      <c r="E607" s="14"/>
    </row>
    <row r="608" spans="5:5" s="1" customFormat="1">
      <c r="E608" s="14"/>
    </row>
    <row r="609" spans="5:5" s="1" customFormat="1">
      <c r="E609" s="14"/>
    </row>
    <row r="610" spans="5:5" s="1" customFormat="1">
      <c r="E610" s="14"/>
    </row>
    <row r="611" spans="5:5" s="1" customFormat="1">
      <c r="E611" s="14"/>
    </row>
    <row r="612" spans="5:5" s="1" customFormat="1">
      <c r="E612" s="14"/>
    </row>
    <row r="613" spans="5:5" s="1" customFormat="1">
      <c r="E613" s="14"/>
    </row>
    <row r="614" spans="5:5" s="1" customFormat="1">
      <c r="E614" s="14"/>
    </row>
    <row r="615" spans="5:5" s="1" customFormat="1">
      <c r="E615" s="14"/>
    </row>
    <row r="616" spans="5:5" s="1" customFormat="1">
      <c r="E616" s="14"/>
    </row>
    <row r="617" spans="5:5" s="1" customFormat="1">
      <c r="E617" s="14"/>
    </row>
    <row r="618" spans="5:5" s="1" customFormat="1">
      <c r="E618" s="14"/>
    </row>
    <row r="619" spans="5:5" s="1" customFormat="1">
      <c r="E619" s="14"/>
    </row>
    <row r="620" spans="5:5" s="1" customFormat="1">
      <c r="E620" s="14"/>
    </row>
    <row r="621" spans="5:5" s="1" customFormat="1">
      <c r="E621" s="14"/>
    </row>
    <row r="622" spans="5:5" s="1" customFormat="1">
      <c r="E622" s="14"/>
    </row>
    <row r="623" spans="5:5" s="1" customFormat="1">
      <c r="E623" s="14"/>
    </row>
    <row r="624" spans="5:5" s="1" customFormat="1">
      <c r="E624" s="14"/>
    </row>
    <row r="625" spans="5:5" s="1" customFormat="1">
      <c r="E625" s="14"/>
    </row>
    <row r="626" spans="5:5" s="1" customFormat="1">
      <c r="E626" s="14"/>
    </row>
    <row r="627" spans="5:5" s="1" customFormat="1">
      <c r="E627" s="14"/>
    </row>
    <row r="628" spans="5:5" s="1" customFormat="1">
      <c r="E628" s="14"/>
    </row>
    <row r="629" spans="5:5" s="1" customFormat="1">
      <c r="E629" s="14"/>
    </row>
    <row r="630" spans="5:5" s="1" customFormat="1">
      <c r="E630" s="14"/>
    </row>
    <row r="631" spans="5:5" s="1" customFormat="1">
      <c r="E631" s="14"/>
    </row>
    <row r="632" spans="5:5" s="1" customFormat="1">
      <c r="E632" s="14"/>
    </row>
    <row r="633" spans="5:5" s="1" customFormat="1">
      <c r="E633" s="14"/>
    </row>
    <row r="634" spans="5:5" s="1" customFormat="1">
      <c r="E634" s="14"/>
    </row>
    <row r="635" spans="5:5" s="1" customFormat="1">
      <c r="E635" s="14"/>
    </row>
    <row r="636" spans="5:5" s="1" customFormat="1">
      <c r="E636" s="14"/>
    </row>
    <row r="637" spans="5:5" s="1" customFormat="1">
      <c r="E637" s="14"/>
    </row>
    <row r="638" spans="5:5" s="1" customFormat="1">
      <c r="E638" s="14"/>
    </row>
    <row r="639" spans="5:5" s="1" customFormat="1">
      <c r="E639" s="14"/>
    </row>
    <row r="640" spans="5:5" s="1" customFormat="1">
      <c r="E640" s="14"/>
    </row>
    <row r="641" spans="5:5" s="1" customFormat="1">
      <c r="E641" s="14"/>
    </row>
    <row r="642" spans="5:5" s="1" customFormat="1">
      <c r="E642" s="14"/>
    </row>
    <row r="643" spans="5:5" s="1" customFormat="1">
      <c r="E643" s="14"/>
    </row>
    <row r="644" spans="5:5" s="1" customFormat="1">
      <c r="E644" s="14"/>
    </row>
    <row r="645" spans="5:5" s="1" customFormat="1">
      <c r="E645" s="14"/>
    </row>
    <row r="646" spans="5:5" s="1" customFormat="1">
      <c r="E646" s="14"/>
    </row>
    <row r="647" spans="5:5" s="1" customFormat="1">
      <c r="E647" s="14"/>
    </row>
    <row r="648" spans="5:5" s="1" customFormat="1">
      <c r="E648" s="14"/>
    </row>
    <row r="649" spans="5:5" s="1" customFormat="1">
      <c r="E649" s="14"/>
    </row>
    <row r="650" spans="5:5" s="1" customFormat="1">
      <c r="E650" s="14"/>
    </row>
    <row r="651" spans="5:5" s="1" customFormat="1">
      <c r="E651" s="14"/>
    </row>
    <row r="652" spans="5:5" s="1" customFormat="1">
      <c r="E652" s="14"/>
    </row>
    <row r="653" spans="5:5" s="1" customFormat="1">
      <c r="E653" s="14"/>
    </row>
    <row r="654" spans="5:5" s="1" customFormat="1">
      <c r="E654" s="14"/>
    </row>
    <row r="655" spans="5:5" s="1" customFormat="1">
      <c r="E655" s="14"/>
    </row>
    <row r="656" spans="5:5" s="1" customFormat="1">
      <c r="E656" s="14"/>
    </row>
    <row r="657" spans="5:5" s="1" customFormat="1">
      <c r="E657" s="14"/>
    </row>
    <row r="658" spans="5:5" s="1" customFormat="1">
      <c r="E658" s="14"/>
    </row>
    <row r="659" spans="5:5" s="1" customFormat="1">
      <c r="E659" s="14"/>
    </row>
    <row r="660" spans="5:5" s="1" customFormat="1">
      <c r="E660" s="14"/>
    </row>
    <row r="661" spans="5:5" s="1" customFormat="1">
      <c r="E661" s="14"/>
    </row>
    <row r="662" spans="5:5" s="1" customFormat="1">
      <c r="E662" s="14"/>
    </row>
    <row r="663" spans="5:5" s="1" customFormat="1">
      <c r="E663" s="14"/>
    </row>
    <row r="664" spans="5:5" s="1" customFormat="1">
      <c r="E664" s="14"/>
    </row>
    <row r="665" spans="5:5" s="1" customFormat="1">
      <c r="E665" s="14"/>
    </row>
    <row r="666" spans="5:5" s="1" customFormat="1">
      <c r="E666" s="14"/>
    </row>
    <row r="667" spans="5:5" s="1" customFormat="1">
      <c r="E667" s="14"/>
    </row>
    <row r="668" spans="5:5" s="1" customFormat="1">
      <c r="E668" s="14"/>
    </row>
    <row r="669" spans="5:5" s="1" customFormat="1">
      <c r="E669" s="14"/>
    </row>
    <row r="670" spans="5:5" s="1" customFormat="1">
      <c r="E670" s="14"/>
    </row>
    <row r="671" spans="5:5" s="1" customFormat="1">
      <c r="E671" s="14"/>
    </row>
    <row r="672" spans="5:5" s="1" customFormat="1">
      <c r="E672" s="14"/>
    </row>
    <row r="673" spans="5:5" s="1" customFormat="1">
      <c r="E673" s="14"/>
    </row>
    <row r="674" spans="5:5" s="1" customFormat="1">
      <c r="E674" s="14"/>
    </row>
    <row r="675" spans="5:5" s="1" customFormat="1">
      <c r="E675" s="14"/>
    </row>
    <row r="676" spans="5:5" s="1" customFormat="1">
      <c r="E676" s="14"/>
    </row>
    <row r="677" spans="5:5" s="1" customFormat="1">
      <c r="E677" s="14"/>
    </row>
    <row r="678" spans="5:5" s="1" customFormat="1">
      <c r="E678" s="14"/>
    </row>
    <row r="679" spans="5:5" s="1" customFormat="1">
      <c r="E679" s="14"/>
    </row>
    <row r="680" spans="5:5" s="1" customFormat="1">
      <c r="E680" s="14"/>
    </row>
    <row r="681" spans="5:5" s="1" customFormat="1">
      <c r="E681" s="14"/>
    </row>
    <row r="682" spans="5:5" s="1" customFormat="1">
      <c r="E682" s="14"/>
    </row>
    <row r="683" spans="5:5" s="1" customFormat="1">
      <c r="E683" s="14"/>
    </row>
    <row r="684" spans="5:5" s="1" customFormat="1">
      <c r="E684" s="14"/>
    </row>
    <row r="685" spans="5:5" s="1" customFormat="1">
      <c r="E685" s="14"/>
    </row>
    <row r="686" spans="5:5" s="1" customFormat="1">
      <c r="E686" s="14"/>
    </row>
    <row r="687" spans="5:5" s="1" customFormat="1">
      <c r="E687" s="14"/>
    </row>
    <row r="688" spans="5:5" s="1" customFormat="1">
      <c r="E688" s="14"/>
    </row>
    <row r="689" spans="5:5" s="1" customFormat="1">
      <c r="E689" s="14"/>
    </row>
    <row r="690" spans="5:5" s="1" customFormat="1">
      <c r="E690" s="14"/>
    </row>
    <row r="691" spans="5:5" s="1" customFormat="1">
      <c r="E691" s="14"/>
    </row>
    <row r="692" spans="5:5" s="1" customFormat="1">
      <c r="E692" s="14"/>
    </row>
    <row r="693" spans="5:5" s="1" customFormat="1">
      <c r="E693" s="14"/>
    </row>
    <row r="694" spans="5:5" s="1" customFormat="1">
      <c r="E694" s="14"/>
    </row>
    <row r="695" spans="5:5" s="1" customFormat="1">
      <c r="E695" s="14"/>
    </row>
    <row r="696" spans="5:5" s="1" customFormat="1">
      <c r="E696" s="14"/>
    </row>
    <row r="697" spans="5:5" s="1" customFormat="1">
      <c r="E697" s="14"/>
    </row>
    <row r="698" spans="5:5" s="1" customFormat="1">
      <c r="E698" s="14"/>
    </row>
    <row r="699" spans="5:5" s="1" customFormat="1">
      <c r="E699" s="14"/>
    </row>
    <row r="700" spans="5:5" s="1" customFormat="1">
      <c r="E700" s="14"/>
    </row>
    <row r="701" spans="5:5" s="1" customFormat="1">
      <c r="E701" s="14"/>
    </row>
    <row r="702" spans="5:5" s="1" customFormat="1">
      <c r="E702" s="14"/>
    </row>
    <row r="703" spans="5:5" s="1" customFormat="1">
      <c r="E703" s="14"/>
    </row>
    <row r="704" spans="5:5" s="1" customFormat="1">
      <c r="E704" s="14"/>
    </row>
    <row r="705" spans="5:5" s="1" customFormat="1">
      <c r="E705" s="14"/>
    </row>
    <row r="706" spans="5:5" s="1" customFormat="1">
      <c r="E706" s="14"/>
    </row>
    <row r="707" spans="5:5" s="1" customFormat="1">
      <c r="E707" s="14"/>
    </row>
    <row r="708" spans="5:5" s="1" customFormat="1">
      <c r="E708" s="14"/>
    </row>
    <row r="709" spans="5:5" s="1" customFormat="1">
      <c r="E709" s="14"/>
    </row>
    <row r="710" spans="5:5" s="1" customFormat="1">
      <c r="E710" s="14"/>
    </row>
    <row r="711" spans="5:5" s="1" customFormat="1">
      <c r="E711" s="14"/>
    </row>
    <row r="712" spans="5:5" s="1" customFormat="1">
      <c r="E712" s="14"/>
    </row>
    <row r="713" spans="5:5" s="1" customFormat="1">
      <c r="E713" s="14"/>
    </row>
    <row r="714" spans="5:5" s="1" customFormat="1">
      <c r="E714" s="14"/>
    </row>
    <row r="715" spans="5:5" s="1" customFormat="1">
      <c r="E715" s="14"/>
    </row>
    <row r="716" spans="5:5" s="1" customFormat="1">
      <c r="E716" s="14"/>
    </row>
    <row r="717" spans="5:5" s="1" customFormat="1">
      <c r="E717" s="14"/>
    </row>
    <row r="718" spans="5:5" s="1" customFormat="1">
      <c r="E718" s="14"/>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51:E51"/>
    <mergeCell ref="C41:E41"/>
    <mergeCell ref="C42:E42"/>
    <mergeCell ref="C43:E43"/>
    <mergeCell ref="C44:E44"/>
    <mergeCell ref="C40:E40"/>
    <mergeCell ref="C48:E48"/>
    <mergeCell ref="C45:E45"/>
    <mergeCell ref="C49:E49"/>
    <mergeCell ref="C50:E5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Q11" sqref="Q11:R11"/>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09"/>
      <c r="C3" s="210"/>
      <c r="D3" s="210"/>
      <c r="E3" s="210"/>
      <c r="F3" s="210"/>
      <c r="G3" s="210"/>
      <c r="H3" s="210"/>
      <c r="I3" s="211"/>
    </row>
    <row r="4" spans="2:19">
      <c r="B4" s="462" t="s">
        <v>425</v>
      </c>
      <c r="C4" s="463"/>
      <c r="D4" s="463"/>
      <c r="E4" s="464" t="s">
        <v>426</v>
      </c>
      <c r="F4" s="464"/>
      <c r="G4" s="464"/>
      <c r="H4" s="464"/>
      <c r="I4" s="465"/>
      <c r="Q4" s="459" t="s">
        <v>427</v>
      </c>
      <c r="R4" s="459"/>
    </row>
    <row r="5" spans="2:19">
      <c r="B5" s="462"/>
      <c r="C5" s="463"/>
      <c r="D5" s="463"/>
      <c r="E5" s="464"/>
      <c r="F5" s="464"/>
      <c r="G5" s="464"/>
      <c r="H5" s="464"/>
      <c r="I5" s="465"/>
      <c r="Q5" s="459"/>
      <c r="R5" s="459"/>
    </row>
    <row r="6" spans="2:19">
      <c r="B6" s="462"/>
      <c r="C6" s="463"/>
      <c r="D6" s="463"/>
      <c r="E6" s="464"/>
      <c r="F6" s="464"/>
      <c r="G6" s="464"/>
      <c r="H6" s="464"/>
      <c r="I6" s="465"/>
      <c r="Q6" s="459"/>
      <c r="R6" s="459"/>
    </row>
    <row r="7" spans="2:19" ht="15.75" thickBot="1">
      <c r="B7" s="212"/>
      <c r="I7" s="213"/>
    </row>
    <row r="8" spans="2:19" ht="62.25" customHeight="1" thickBot="1">
      <c r="B8" s="466" t="s">
        <v>383</v>
      </c>
      <c r="C8" s="467"/>
      <c r="D8" s="214" t="s">
        <v>428</v>
      </c>
      <c r="E8" s="215">
        <v>5</v>
      </c>
      <c r="F8" s="215">
        <v>10</v>
      </c>
      <c r="G8" s="215">
        <v>15</v>
      </c>
      <c r="H8" s="215">
        <v>20</v>
      </c>
      <c r="I8" s="216">
        <v>25</v>
      </c>
      <c r="K8" s="474" t="s">
        <v>429</v>
      </c>
      <c r="L8" s="475"/>
      <c r="M8" s="475"/>
      <c r="N8" s="475"/>
      <c r="O8" s="475"/>
      <c r="P8" s="476"/>
      <c r="Q8" s="470" t="s">
        <v>430</v>
      </c>
      <c r="R8" s="470"/>
      <c r="S8" s="9" t="s">
        <v>431</v>
      </c>
    </row>
    <row r="9" spans="2:19" ht="62.25" customHeight="1" thickBot="1">
      <c r="B9" s="466"/>
      <c r="C9" s="467"/>
      <c r="D9" s="214" t="s">
        <v>432</v>
      </c>
      <c r="E9" s="217">
        <v>4</v>
      </c>
      <c r="F9" s="217">
        <v>8</v>
      </c>
      <c r="G9" s="215">
        <v>12</v>
      </c>
      <c r="H9" s="215">
        <v>16</v>
      </c>
      <c r="I9" s="216">
        <v>20</v>
      </c>
      <c r="K9" s="477" t="s">
        <v>433</v>
      </c>
      <c r="L9" s="478"/>
      <c r="M9" s="478"/>
      <c r="N9" s="478"/>
      <c r="O9" s="478"/>
      <c r="P9" s="478"/>
      <c r="Q9" s="479" t="s">
        <v>434</v>
      </c>
      <c r="R9" s="480"/>
      <c r="S9" s="9" t="s">
        <v>378</v>
      </c>
    </row>
    <row r="10" spans="2:19" ht="62.25" customHeight="1" thickBot="1">
      <c r="B10" s="466"/>
      <c r="C10" s="467"/>
      <c r="D10" s="214" t="s">
        <v>435</v>
      </c>
      <c r="E10" s="217">
        <v>3</v>
      </c>
      <c r="F10" s="217">
        <v>6</v>
      </c>
      <c r="G10" s="217">
        <v>9</v>
      </c>
      <c r="H10" s="215">
        <v>12</v>
      </c>
      <c r="I10" s="216">
        <v>15</v>
      </c>
      <c r="K10" s="460" t="s">
        <v>405</v>
      </c>
      <c r="L10" s="461"/>
      <c r="M10" s="461"/>
      <c r="N10" s="461"/>
      <c r="O10" s="461"/>
      <c r="P10" s="461"/>
      <c r="Q10" s="470" t="s">
        <v>436</v>
      </c>
      <c r="R10" s="470"/>
      <c r="S10" s="9" t="s">
        <v>437</v>
      </c>
    </row>
    <row r="11" spans="2:19" ht="62.25" customHeight="1">
      <c r="B11" s="466"/>
      <c r="C11" s="467"/>
      <c r="D11" s="214" t="s">
        <v>438</v>
      </c>
      <c r="E11" s="218">
        <v>2</v>
      </c>
      <c r="F11" s="217">
        <v>4</v>
      </c>
      <c r="G11" s="217">
        <v>6</v>
      </c>
      <c r="H11" s="215">
        <v>8</v>
      </c>
      <c r="I11" s="216">
        <v>10</v>
      </c>
      <c r="K11" s="468" t="s">
        <v>439</v>
      </c>
      <c r="L11" s="469"/>
      <c r="M11" s="469"/>
      <c r="N11" s="469"/>
      <c r="O11" s="469"/>
      <c r="P11" s="469"/>
      <c r="Q11" s="470" t="s">
        <v>377</v>
      </c>
      <c r="R11" s="471"/>
      <c r="S11" s="9" t="s">
        <v>377</v>
      </c>
    </row>
    <row r="12" spans="2:19" ht="62.25" customHeight="1">
      <c r="B12" s="466"/>
      <c r="C12" s="467"/>
      <c r="D12" s="214" t="s">
        <v>440</v>
      </c>
      <c r="E12" s="218">
        <v>1</v>
      </c>
      <c r="F12" s="218">
        <v>2</v>
      </c>
      <c r="G12" s="217">
        <v>3</v>
      </c>
      <c r="H12" s="215">
        <v>4</v>
      </c>
      <c r="I12" s="216">
        <v>5</v>
      </c>
    </row>
    <row r="13" spans="2:19" ht="62.25" customHeight="1" thickBot="1">
      <c r="B13" s="219"/>
      <c r="C13" s="472" t="s">
        <v>441</v>
      </c>
      <c r="D13" s="473"/>
      <c r="E13" s="220" t="s">
        <v>442</v>
      </c>
      <c r="F13" s="220" t="s">
        <v>443</v>
      </c>
      <c r="G13" s="220" t="s">
        <v>444</v>
      </c>
      <c r="H13" s="220" t="s">
        <v>445</v>
      </c>
      <c r="I13" s="221" t="s">
        <v>446</v>
      </c>
    </row>
    <row r="17" spans="4:6">
      <c r="D17" s="9"/>
      <c r="E17" s="9"/>
      <c r="F17" s="9"/>
    </row>
    <row r="18" spans="4:6" ht="15.75">
      <c r="D18" s="13" t="s">
        <v>447</v>
      </c>
      <c r="E18" s="26" t="s">
        <v>439</v>
      </c>
      <c r="F18" s="26">
        <v>1</v>
      </c>
    </row>
    <row r="19" spans="4:6" ht="15.75">
      <c r="D19" t="s">
        <v>447</v>
      </c>
      <c r="E19" s="218" t="s">
        <v>439</v>
      </c>
      <c r="F19" s="218">
        <v>1</v>
      </c>
    </row>
    <row r="20" spans="4:6">
      <c r="D20" t="s">
        <v>448</v>
      </c>
      <c r="E20" t="s">
        <v>439</v>
      </c>
      <c r="F20">
        <v>2</v>
      </c>
    </row>
    <row r="21" spans="4:6">
      <c r="D21" t="s">
        <v>449</v>
      </c>
      <c r="E21" t="s">
        <v>405</v>
      </c>
      <c r="F21">
        <v>2</v>
      </c>
    </row>
    <row r="22" spans="4:6">
      <c r="D22" t="s">
        <v>450</v>
      </c>
      <c r="E22" t="s">
        <v>451</v>
      </c>
      <c r="F22">
        <v>3</v>
      </c>
    </row>
    <row r="23" spans="4:6">
      <c r="D23" t="s">
        <v>452</v>
      </c>
      <c r="E23" t="s">
        <v>429</v>
      </c>
      <c r="F23">
        <v>4</v>
      </c>
    </row>
    <row r="24" spans="4:6">
      <c r="D24" t="s">
        <v>453</v>
      </c>
      <c r="E24" t="s">
        <v>439</v>
      </c>
      <c r="F24">
        <v>1</v>
      </c>
    </row>
    <row r="25" spans="4:6">
      <c r="D25" t="s">
        <v>454</v>
      </c>
      <c r="E25" t="s">
        <v>405</v>
      </c>
      <c r="F25">
        <v>2</v>
      </c>
    </row>
    <row r="26" spans="4:6">
      <c r="D26" t="s">
        <v>455</v>
      </c>
      <c r="E26" t="s">
        <v>405</v>
      </c>
      <c r="F26">
        <v>2</v>
      </c>
    </row>
    <row r="27" spans="4:6">
      <c r="D27" t="s">
        <v>456</v>
      </c>
      <c r="E27" t="s">
        <v>433</v>
      </c>
      <c r="F27">
        <v>3</v>
      </c>
    </row>
    <row r="28" spans="4:6">
      <c r="D28" t="s">
        <v>457</v>
      </c>
      <c r="E28" t="s">
        <v>429</v>
      </c>
      <c r="F28">
        <v>4</v>
      </c>
    </row>
    <row r="29" spans="4:6">
      <c r="D29" t="s">
        <v>458</v>
      </c>
      <c r="E29" t="s">
        <v>405</v>
      </c>
      <c r="F29">
        <v>2</v>
      </c>
    </row>
    <row r="30" spans="4:6">
      <c r="D30" t="s">
        <v>459</v>
      </c>
      <c r="E30" t="s">
        <v>405</v>
      </c>
      <c r="F30">
        <v>2</v>
      </c>
    </row>
    <row r="31" spans="4:6">
      <c r="D31" t="s">
        <v>460</v>
      </c>
      <c r="E31" t="s">
        <v>405</v>
      </c>
      <c r="F31">
        <v>2</v>
      </c>
    </row>
    <row r="32" spans="4:6">
      <c r="D32" t="s">
        <v>461</v>
      </c>
      <c r="E32" t="s">
        <v>433</v>
      </c>
      <c r="F32">
        <v>3</v>
      </c>
    </row>
    <row r="33" spans="4:6">
      <c r="D33" t="s">
        <v>462</v>
      </c>
      <c r="E33" t="s">
        <v>429</v>
      </c>
      <c r="F33">
        <v>4</v>
      </c>
    </row>
    <row r="34" spans="4:6">
      <c r="D34" t="s">
        <v>463</v>
      </c>
      <c r="E34" t="s">
        <v>405</v>
      </c>
      <c r="F34">
        <v>2</v>
      </c>
    </row>
    <row r="35" spans="4:6">
      <c r="D35" t="s">
        <v>464</v>
      </c>
      <c r="E35" t="s">
        <v>405</v>
      </c>
      <c r="F35">
        <v>2</v>
      </c>
    </row>
    <row r="36" spans="4:6">
      <c r="D36" t="s">
        <v>465</v>
      </c>
      <c r="E36" t="s">
        <v>433</v>
      </c>
      <c r="F36">
        <v>3</v>
      </c>
    </row>
    <row r="37" spans="4:6">
      <c r="D37" t="s">
        <v>466</v>
      </c>
      <c r="E37" t="s">
        <v>433</v>
      </c>
      <c r="F37">
        <v>3</v>
      </c>
    </row>
    <row r="38" spans="4:6">
      <c r="D38" t="s">
        <v>467</v>
      </c>
      <c r="E38" t="s">
        <v>429</v>
      </c>
      <c r="F38">
        <v>4</v>
      </c>
    </row>
    <row r="39" spans="4:6">
      <c r="D39" t="s">
        <v>468</v>
      </c>
      <c r="E39" t="s">
        <v>433</v>
      </c>
      <c r="F39">
        <v>3</v>
      </c>
    </row>
    <row r="40" spans="4:6">
      <c r="D40" t="s">
        <v>469</v>
      </c>
      <c r="E40" t="s">
        <v>433</v>
      </c>
      <c r="F40">
        <v>3</v>
      </c>
    </row>
    <row r="41" spans="4:6">
      <c r="D41" t="s">
        <v>470</v>
      </c>
      <c r="E41" t="s">
        <v>433</v>
      </c>
      <c r="F41">
        <v>3</v>
      </c>
    </row>
    <row r="42" spans="4:6">
      <c r="D42" t="s">
        <v>471</v>
      </c>
      <c r="E42" t="s">
        <v>433</v>
      </c>
      <c r="F42">
        <v>3</v>
      </c>
    </row>
    <row r="43" spans="4:6">
      <c r="D43" t="s">
        <v>472</v>
      </c>
      <c r="E43" t="s">
        <v>429</v>
      </c>
      <c r="F43">
        <v>4</v>
      </c>
    </row>
  </sheetData>
  <mergeCells count="13">
    <mergeCell ref="C13:D13"/>
    <mergeCell ref="Q10:R10"/>
    <mergeCell ref="K8:P8"/>
    <mergeCell ref="Q8:R8"/>
    <mergeCell ref="K9:P9"/>
    <mergeCell ref="Q9:R9"/>
    <mergeCell ref="Q4:R6"/>
    <mergeCell ref="K10:P10"/>
    <mergeCell ref="B4:D6"/>
    <mergeCell ref="E4:I6"/>
    <mergeCell ref="B8:C12"/>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89"/>
  <sheetViews>
    <sheetView showGridLines="0" zoomScale="80" zoomScaleNormal="80" workbookViewId="0">
      <selection activeCell="N54" sqref="N54"/>
    </sheetView>
  </sheetViews>
  <sheetFormatPr baseColWidth="10" defaultColWidth="11.42578125" defaultRowHeight="15"/>
  <cols>
    <col min="1" max="1" width="6.140625" style="226" customWidth="1"/>
    <col min="2" max="2" width="22.42578125" style="226" customWidth="1"/>
    <col min="3" max="3" width="42" customWidth="1"/>
    <col min="4" max="4" width="15.42578125" style="227" customWidth="1"/>
    <col min="5" max="5" width="10.85546875" style="228" customWidth="1"/>
    <col min="6" max="6" width="13.7109375" style="228"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0" customFormat="1" ht="16.5" customHeight="1">
      <c r="A1" s="405"/>
      <c r="B1" s="405"/>
      <c r="C1" s="405"/>
      <c r="D1" s="496"/>
      <c r="E1" s="496"/>
      <c r="F1" s="496"/>
      <c r="G1" s="496"/>
      <c r="H1" s="496"/>
      <c r="I1" s="496"/>
      <c r="J1" s="496"/>
      <c r="K1" s="492"/>
      <c r="L1" s="492"/>
      <c r="M1" s="492"/>
    </row>
    <row r="2" spans="1:13" s="10" customFormat="1" ht="39.75" customHeight="1">
      <c r="A2" s="405"/>
      <c r="B2" s="405"/>
      <c r="C2" s="405"/>
      <c r="D2" s="496"/>
      <c r="E2" s="496"/>
      <c r="F2" s="496"/>
      <c r="G2" s="496"/>
      <c r="H2" s="496"/>
      <c r="I2" s="496"/>
      <c r="J2" s="496"/>
      <c r="K2" s="492"/>
      <c r="L2" s="492"/>
      <c r="M2" s="492"/>
    </row>
    <row r="3" spans="1:13" s="10" customFormat="1" ht="3" customHeight="1">
      <c r="A3" s="405"/>
      <c r="B3" s="405"/>
      <c r="C3" s="405"/>
      <c r="D3" s="222"/>
      <c r="E3" s="222"/>
      <c r="F3" s="222"/>
      <c r="G3" s="222"/>
      <c r="H3" s="222"/>
      <c r="I3" s="222"/>
      <c r="J3" s="222"/>
      <c r="K3" s="492"/>
      <c r="L3" s="492"/>
      <c r="M3" s="492"/>
    </row>
    <row r="4" spans="1:13" s="10" customFormat="1" ht="21.75" customHeight="1">
      <c r="A4" s="493" t="s">
        <v>336</v>
      </c>
      <c r="B4" s="493"/>
      <c r="C4" s="495" t="str">
        <f>'6. Valoración Controles'!C4:K4</f>
        <v>MEJORAMIENTO INFRAESTRUCTURA FÍSICA</v>
      </c>
      <c r="D4" s="495"/>
      <c r="E4" s="495"/>
      <c r="F4" s="495"/>
      <c r="G4" s="495"/>
      <c r="H4" s="495"/>
      <c r="I4" s="495"/>
      <c r="J4" s="495"/>
      <c r="K4" s="495"/>
      <c r="L4" s="495"/>
      <c r="M4" s="495"/>
    </row>
    <row r="5" spans="1:13" s="10" customFormat="1" ht="40.9" customHeight="1">
      <c r="A5" s="493" t="s">
        <v>337</v>
      </c>
      <c r="B5" s="493"/>
      <c r="C5" s="494"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494"/>
      <c r="E5" s="494"/>
      <c r="F5" s="494"/>
      <c r="G5" s="494"/>
      <c r="H5" s="494"/>
      <c r="I5" s="494"/>
      <c r="J5" s="494"/>
      <c r="K5" s="494"/>
      <c r="L5" s="494"/>
      <c r="M5" s="494"/>
    </row>
    <row r="6" spans="1:13" s="10" customFormat="1" ht="24.75" customHeight="1" thickBot="1">
      <c r="A6" s="493" t="s">
        <v>338</v>
      </c>
      <c r="B6" s="493"/>
      <c r="C6" s="494" t="s">
        <v>528</v>
      </c>
      <c r="D6" s="494"/>
      <c r="E6" s="494"/>
      <c r="F6" s="494"/>
      <c r="G6" s="494"/>
      <c r="H6" s="494"/>
      <c r="I6" s="494"/>
      <c r="J6" s="494"/>
      <c r="K6" s="494"/>
      <c r="L6" s="494"/>
      <c r="M6" s="494"/>
    </row>
    <row r="7" spans="1:13" s="223" customFormat="1" ht="24.75" customHeight="1" thickTop="1" thickBot="1">
      <c r="A7" s="502" t="s">
        <v>473</v>
      </c>
      <c r="B7" s="503"/>
      <c r="C7" s="504"/>
      <c r="D7" s="505" t="s">
        <v>474</v>
      </c>
      <c r="E7" s="505"/>
      <c r="F7" s="505"/>
      <c r="G7" s="506" t="s">
        <v>475</v>
      </c>
      <c r="H7" s="497" t="s">
        <v>476</v>
      </c>
      <c r="I7" s="499" t="s">
        <v>477</v>
      </c>
      <c r="J7" s="500"/>
      <c r="K7" s="499" t="s">
        <v>478</v>
      </c>
      <c r="L7" s="500"/>
      <c r="M7" s="501" t="s">
        <v>479</v>
      </c>
    </row>
    <row r="8" spans="1:13" s="224" customFormat="1" ht="57" customHeight="1" thickTop="1" thickBot="1">
      <c r="A8" s="229" t="s">
        <v>29</v>
      </c>
      <c r="B8" s="229" t="s">
        <v>197</v>
      </c>
      <c r="C8" s="229" t="s">
        <v>199</v>
      </c>
      <c r="D8" s="230" t="s">
        <v>209</v>
      </c>
      <c r="E8" s="230" t="s">
        <v>480</v>
      </c>
      <c r="F8" s="230" t="s">
        <v>481</v>
      </c>
      <c r="G8" s="506"/>
      <c r="H8" s="498"/>
      <c r="I8" s="231" t="s">
        <v>482</v>
      </c>
      <c r="J8" s="231" t="s">
        <v>483</v>
      </c>
      <c r="K8" s="231" t="s">
        <v>484</v>
      </c>
      <c r="L8" s="231" t="s">
        <v>485</v>
      </c>
      <c r="M8" s="501"/>
    </row>
    <row r="9" spans="1:13" s="225" customFormat="1" ht="3.75" customHeight="1" thickTop="1">
      <c r="A9" s="491"/>
      <c r="B9" s="491"/>
      <c r="C9" s="491"/>
      <c r="D9" s="491"/>
      <c r="E9" s="491"/>
      <c r="F9" s="491"/>
      <c r="G9" s="491"/>
      <c r="H9" s="232"/>
      <c r="I9" s="232"/>
      <c r="J9" s="232"/>
      <c r="K9" s="232"/>
      <c r="L9" s="232"/>
      <c r="M9" s="232"/>
    </row>
    <row r="10" spans="1:13" s="225" customFormat="1" ht="13.5" customHeight="1">
      <c r="A10" s="486">
        <f>'7. Mapa Final'!A10</f>
        <v>1</v>
      </c>
      <c r="B10" s="486" t="str">
        <f>'7. Mapa Final'!B10</f>
        <v xml:space="preserve">Daño, pérdida o uso indebido de bienes muebles o  inmuebles </v>
      </c>
      <c r="C10" s="484" t="str">
        <f>'7. Mapa Final'!C10</f>
        <v>Los bienes inmuebles sean sustraidos, sufran daños superiores a los generados por su uso</v>
      </c>
      <c r="D10" s="487" t="str">
        <f>'7. Mapa Final'!J10</f>
        <v>Baja - 2</v>
      </c>
      <c r="E10" s="489" t="str">
        <f>'7. Mapa Final'!K10</f>
        <v>Leve - 1</v>
      </c>
      <c r="F10" s="485" t="str">
        <f>'7. Mapa Final'!M10</f>
        <v>Bajo - 2</v>
      </c>
      <c r="G10" s="411" t="s">
        <v>378</v>
      </c>
      <c r="H10" s="484" t="s">
        <v>532</v>
      </c>
      <c r="I10" s="482"/>
      <c r="J10" s="482" t="s">
        <v>497</v>
      </c>
      <c r="K10" s="483">
        <v>45658</v>
      </c>
      <c r="L10" s="483">
        <v>45747</v>
      </c>
      <c r="M10" s="484" t="s">
        <v>533</v>
      </c>
    </row>
    <row r="11" spans="1:13" s="225" customFormat="1" ht="13.5" customHeight="1">
      <c r="A11" s="486"/>
      <c r="B11" s="486"/>
      <c r="C11" s="484"/>
      <c r="D11" s="488"/>
      <c r="E11" s="490"/>
      <c r="F11" s="485"/>
      <c r="G11" s="411"/>
      <c r="H11" s="484"/>
      <c r="I11" s="482"/>
      <c r="J11" s="482"/>
      <c r="K11" s="482"/>
      <c r="L11" s="482"/>
      <c r="M11" s="484"/>
    </row>
    <row r="12" spans="1:13" s="225" customFormat="1" ht="13.5" customHeight="1">
      <c r="A12" s="486"/>
      <c r="B12" s="486"/>
      <c r="C12" s="484"/>
      <c r="D12" s="488"/>
      <c r="E12" s="490"/>
      <c r="F12" s="485"/>
      <c r="G12" s="411"/>
      <c r="H12" s="484"/>
      <c r="I12" s="482"/>
      <c r="J12" s="482"/>
      <c r="K12" s="482"/>
      <c r="L12" s="482"/>
      <c r="M12" s="484"/>
    </row>
    <row r="13" spans="1:13" s="225" customFormat="1" ht="13.5" customHeight="1">
      <c r="A13" s="486"/>
      <c r="B13" s="486"/>
      <c r="C13" s="484"/>
      <c r="D13" s="488"/>
      <c r="E13" s="490"/>
      <c r="F13" s="485"/>
      <c r="G13" s="411"/>
      <c r="H13" s="484"/>
      <c r="I13" s="482"/>
      <c r="J13" s="482"/>
      <c r="K13" s="482"/>
      <c r="L13" s="482"/>
      <c r="M13" s="484"/>
    </row>
    <row r="14" spans="1:13" s="225" customFormat="1" ht="13.5" customHeight="1">
      <c r="A14" s="486"/>
      <c r="B14" s="486"/>
      <c r="C14" s="484"/>
      <c r="D14" s="488"/>
      <c r="E14" s="490"/>
      <c r="F14" s="485"/>
      <c r="G14" s="411"/>
      <c r="H14" s="484"/>
      <c r="I14" s="482"/>
      <c r="J14" s="482"/>
      <c r="K14" s="482"/>
      <c r="L14" s="482"/>
      <c r="M14" s="484"/>
    </row>
    <row r="15" spans="1:13" s="225" customFormat="1" ht="13.5" customHeight="1">
      <c r="A15" s="486"/>
      <c r="B15" s="486"/>
      <c r="C15" s="484"/>
      <c r="D15" s="488"/>
      <c r="E15" s="490"/>
      <c r="F15" s="485"/>
      <c r="G15" s="411"/>
      <c r="H15" s="484"/>
      <c r="I15" s="482"/>
      <c r="J15" s="482"/>
      <c r="K15" s="482"/>
      <c r="L15" s="482"/>
      <c r="M15" s="484"/>
    </row>
    <row r="16" spans="1:13" s="225" customFormat="1" ht="13.5" customHeight="1">
      <c r="A16" s="486"/>
      <c r="B16" s="486"/>
      <c r="C16" s="484"/>
      <c r="D16" s="488"/>
      <c r="E16" s="490"/>
      <c r="F16" s="485"/>
      <c r="G16" s="411"/>
      <c r="H16" s="484"/>
      <c r="I16" s="482"/>
      <c r="J16" s="482"/>
      <c r="K16" s="482"/>
      <c r="L16" s="482"/>
      <c r="M16" s="484"/>
    </row>
    <row r="17" spans="1:13" s="225" customFormat="1" ht="13.5" customHeight="1">
      <c r="A17" s="486"/>
      <c r="B17" s="486"/>
      <c r="C17" s="484"/>
      <c r="D17" s="488"/>
      <c r="E17" s="490"/>
      <c r="F17" s="485"/>
      <c r="G17" s="411"/>
      <c r="H17" s="484"/>
      <c r="I17" s="482"/>
      <c r="J17" s="482"/>
      <c r="K17" s="482"/>
      <c r="L17" s="482"/>
      <c r="M17" s="484"/>
    </row>
    <row r="18" spans="1:13" s="225" customFormat="1" ht="21.75" customHeight="1">
      <c r="A18" s="486"/>
      <c r="B18" s="486"/>
      <c r="C18" s="484"/>
      <c r="D18" s="488"/>
      <c r="E18" s="490"/>
      <c r="F18" s="485"/>
      <c r="G18" s="411"/>
      <c r="H18" s="484"/>
      <c r="I18" s="482"/>
      <c r="J18" s="482"/>
      <c r="K18" s="482"/>
      <c r="L18" s="482"/>
      <c r="M18" s="484"/>
    </row>
    <row r="19" spans="1:13" s="225" customFormat="1" ht="21.75" customHeight="1">
      <c r="A19" s="486"/>
      <c r="B19" s="486"/>
      <c r="C19" s="484"/>
      <c r="D19" s="488"/>
      <c r="E19" s="490"/>
      <c r="F19" s="485"/>
      <c r="G19" s="411"/>
      <c r="H19" s="484"/>
      <c r="I19" s="482"/>
      <c r="J19" s="482"/>
      <c r="K19" s="482"/>
      <c r="L19" s="482"/>
      <c r="M19" s="484"/>
    </row>
    <row r="20" spans="1:13" s="225" customFormat="1" ht="13.5" customHeight="1">
      <c r="A20" s="486">
        <f>'7. Mapa Final'!A20</f>
        <v>2</v>
      </c>
      <c r="B20" s="486" t="str">
        <f>'7. Mapa Final'!B20</f>
        <v xml:space="preserve">Titulación de bienes inmuebles sin legalizar </v>
      </c>
      <c r="C20" s="484" t="str">
        <f>'7. Mapa Final'!C20</f>
        <v>No tener  definido y con documentacion el estado legal de los bienes  inmuebles de la Rama</v>
      </c>
      <c r="D20" s="487" t="str">
        <f>'7. Mapa Final'!J20</f>
        <v>Baja - 2</v>
      </c>
      <c r="E20" s="489" t="str">
        <f>'7. Mapa Final'!K20</f>
        <v>Menor - 2</v>
      </c>
      <c r="F20" s="485" t="str">
        <f>'7. Mapa Final'!M20</f>
        <v>Moderado - 4</v>
      </c>
      <c r="G20" s="411" t="s">
        <v>378</v>
      </c>
      <c r="H20" s="484" t="s">
        <v>534</v>
      </c>
      <c r="I20" s="482"/>
      <c r="J20" s="482" t="s">
        <v>497</v>
      </c>
      <c r="K20" s="483">
        <v>45658</v>
      </c>
      <c r="L20" s="483">
        <v>45747</v>
      </c>
      <c r="M20" s="484" t="s">
        <v>535</v>
      </c>
    </row>
    <row r="21" spans="1:13" s="225" customFormat="1" ht="13.5" customHeight="1">
      <c r="A21" s="486"/>
      <c r="B21" s="486"/>
      <c r="C21" s="484"/>
      <c r="D21" s="488"/>
      <c r="E21" s="490"/>
      <c r="F21" s="485"/>
      <c r="G21" s="411"/>
      <c r="H21" s="484"/>
      <c r="I21" s="482"/>
      <c r="J21" s="482"/>
      <c r="K21" s="482"/>
      <c r="L21" s="482"/>
      <c r="M21" s="484"/>
    </row>
    <row r="22" spans="1:13" s="225" customFormat="1" ht="13.5" customHeight="1">
      <c r="A22" s="486"/>
      <c r="B22" s="486"/>
      <c r="C22" s="484"/>
      <c r="D22" s="488"/>
      <c r="E22" s="490"/>
      <c r="F22" s="485"/>
      <c r="G22" s="411"/>
      <c r="H22" s="484"/>
      <c r="I22" s="482"/>
      <c r="J22" s="482"/>
      <c r="K22" s="482"/>
      <c r="L22" s="482"/>
      <c r="M22" s="484"/>
    </row>
    <row r="23" spans="1:13" s="225" customFormat="1" ht="13.5" customHeight="1">
      <c r="A23" s="486"/>
      <c r="B23" s="486"/>
      <c r="C23" s="484"/>
      <c r="D23" s="488"/>
      <c r="E23" s="490"/>
      <c r="F23" s="485"/>
      <c r="G23" s="411"/>
      <c r="H23" s="484"/>
      <c r="I23" s="482"/>
      <c r="J23" s="482"/>
      <c r="K23" s="482"/>
      <c r="L23" s="482"/>
      <c r="M23" s="484"/>
    </row>
    <row r="24" spans="1:13" s="225" customFormat="1" ht="13.5" customHeight="1">
      <c r="A24" s="486"/>
      <c r="B24" s="486"/>
      <c r="C24" s="484"/>
      <c r="D24" s="488"/>
      <c r="E24" s="490"/>
      <c r="F24" s="485"/>
      <c r="G24" s="411"/>
      <c r="H24" s="484"/>
      <c r="I24" s="482"/>
      <c r="J24" s="482"/>
      <c r="K24" s="482"/>
      <c r="L24" s="482"/>
      <c r="M24" s="484"/>
    </row>
    <row r="25" spans="1:13" s="225" customFormat="1" ht="13.5" customHeight="1">
      <c r="A25" s="486"/>
      <c r="B25" s="486"/>
      <c r="C25" s="484"/>
      <c r="D25" s="488"/>
      <c r="E25" s="490"/>
      <c r="F25" s="485"/>
      <c r="G25" s="411"/>
      <c r="H25" s="484"/>
      <c r="I25" s="482"/>
      <c r="J25" s="482"/>
      <c r="K25" s="482"/>
      <c r="L25" s="482"/>
      <c r="M25" s="484"/>
    </row>
    <row r="26" spans="1:13" s="225" customFormat="1" ht="13.5" customHeight="1">
      <c r="A26" s="486"/>
      <c r="B26" s="486"/>
      <c r="C26" s="484"/>
      <c r="D26" s="488"/>
      <c r="E26" s="490"/>
      <c r="F26" s="485"/>
      <c r="G26" s="411"/>
      <c r="H26" s="484"/>
      <c r="I26" s="482"/>
      <c r="J26" s="482"/>
      <c r="K26" s="482"/>
      <c r="L26" s="482"/>
      <c r="M26" s="484"/>
    </row>
    <row r="27" spans="1:13" s="225" customFormat="1" ht="13.5" customHeight="1">
      <c r="A27" s="486"/>
      <c r="B27" s="486"/>
      <c r="C27" s="484"/>
      <c r="D27" s="488"/>
      <c r="E27" s="490"/>
      <c r="F27" s="485"/>
      <c r="G27" s="411"/>
      <c r="H27" s="484"/>
      <c r="I27" s="482"/>
      <c r="J27" s="482"/>
      <c r="K27" s="482"/>
      <c r="L27" s="482"/>
      <c r="M27" s="484"/>
    </row>
    <row r="28" spans="1:13" s="225" customFormat="1" ht="21.75" customHeight="1">
      <c r="A28" s="486"/>
      <c r="B28" s="486"/>
      <c r="C28" s="484"/>
      <c r="D28" s="488"/>
      <c r="E28" s="490"/>
      <c r="F28" s="485"/>
      <c r="G28" s="411"/>
      <c r="H28" s="484"/>
      <c r="I28" s="482"/>
      <c r="J28" s="482"/>
      <c r="K28" s="482"/>
      <c r="L28" s="482"/>
      <c r="M28" s="484"/>
    </row>
    <row r="29" spans="1:13" s="225" customFormat="1" ht="21.75" customHeight="1">
      <c r="A29" s="486"/>
      <c r="B29" s="486"/>
      <c r="C29" s="484"/>
      <c r="D29" s="488"/>
      <c r="E29" s="490"/>
      <c r="F29" s="485"/>
      <c r="G29" s="411"/>
      <c r="H29" s="484"/>
      <c r="I29" s="482"/>
      <c r="J29" s="482"/>
      <c r="K29" s="482"/>
      <c r="L29" s="482"/>
      <c r="M29" s="484"/>
    </row>
    <row r="30" spans="1:13" s="225" customFormat="1" ht="13.5" customHeight="1">
      <c r="A30" s="486">
        <f>'7. Mapa Final'!A30</f>
        <v>3</v>
      </c>
      <c r="B30" s="486" t="str">
        <f>'7. Mapa Final'!B30</f>
        <v xml:space="preserve">Incumplimiento de los matenimientos preventivos, correctivos </v>
      </c>
      <c r="C30" s="484" t="str">
        <f>'7. Mapa Final'!C30</f>
        <v>No ejecutar en forma oportuna y acorde con estipulaciones técnicas los mantenimientos de bienes muebles, inmuebles y equipos</v>
      </c>
      <c r="D30" s="487" t="str">
        <f>'7. Mapa Final'!J30</f>
        <v>Baja - 2</v>
      </c>
      <c r="E30" s="489" t="str">
        <f>'7. Mapa Final'!K30</f>
        <v>Leve - 1</v>
      </c>
      <c r="F30" s="485" t="str">
        <f>'7. Mapa Final'!M30</f>
        <v>Bajo - 2</v>
      </c>
      <c r="G30" s="411" t="s">
        <v>378</v>
      </c>
      <c r="H30" s="484" t="s">
        <v>532</v>
      </c>
      <c r="I30" s="482"/>
      <c r="J30" s="482" t="s">
        <v>497</v>
      </c>
      <c r="K30" s="483">
        <v>45658</v>
      </c>
      <c r="L30" s="483">
        <v>45747</v>
      </c>
      <c r="M30" s="484" t="s">
        <v>533</v>
      </c>
    </row>
    <row r="31" spans="1:13" s="225" customFormat="1" ht="13.5" customHeight="1">
      <c r="A31" s="486"/>
      <c r="B31" s="486"/>
      <c r="C31" s="484"/>
      <c r="D31" s="488"/>
      <c r="E31" s="490"/>
      <c r="F31" s="485"/>
      <c r="G31" s="411"/>
      <c r="H31" s="484"/>
      <c r="I31" s="482"/>
      <c r="J31" s="482"/>
      <c r="K31" s="482"/>
      <c r="L31" s="482"/>
      <c r="M31" s="484"/>
    </row>
    <row r="32" spans="1:13" s="225" customFormat="1" ht="13.5" customHeight="1">
      <c r="A32" s="486"/>
      <c r="B32" s="486"/>
      <c r="C32" s="484"/>
      <c r="D32" s="488"/>
      <c r="E32" s="490"/>
      <c r="F32" s="485"/>
      <c r="G32" s="411"/>
      <c r="H32" s="484"/>
      <c r="I32" s="482"/>
      <c r="J32" s="482"/>
      <c r="K32" s="482"/>
      <c r="L32" s="482"/>
      <c r="M32" s="484"/>
    </row>
    <row r="33" spans="1:13" s="225" customFormat="1" ht="13.5" customHeight="1">
      <c r="A33" s="486"/>
      <c r="B33" s="486"/>
      <c r="C33" s="484"/>
      <c r="D33" s="488"/>
      <c r="E33" s="490"/>
      <c r="F33" s="485"/>
      <c r="G33" s="411"/>
      <c r="H33" s="484"/>
      <c r="I33" s="482"/>
      <c r="J33" s="482"/>
      <c r="K33" s="482"/>
      <c r="L33" s="482"/>
      <c r="M33" s="484"/>
    </row>
    <row r="34" spans="1:13" s="225" customFormat="1" ht="13.5" customHeight="1">
      <c r="A34" s="486"/>
      <c r="B34" s="486"/>
      <c r="C34" s="484"/>
      <c r="D34" s="488"/>
      <c r="E34" s="490"/>
      <c r="F34" s="485"/>
      <c r="G34" s="411"/>
      <c r="H34" s="484"/>
      <c r="I34" s="482"/>
      <c r="J34" s="482"/>
      <c r="K34" s="482"/>
      <c r="L34" s="482"/>
      <c r="M34" s="484"/>
    </row>
    <row r="35" spans="1:13" s="225" customFormat="1" ht="13.5" customHeight="1">
      <c r="A35" s="486"/>
      <c r="B35" s="486"/>
      <c r="C35" s="484"/>
      <c r="D35" s="488"/>
      <c r="E35" s="490"/>
      <c r="F35" s="485"/>
      <c r="G35" s="411"/>
      <c r="H35" s="484"/>
      <c r="I35" s="482"/>
      <c r="J35" s="482"/>
      <c r="K35" s="482"/>
      <c r="L35" s="482"/>
      <c r="M35" s="484"/>
    </row>
    <row r="36" spans="1:13" s="225" customFormat="1" ht="13.5" customHeight="1">
      <c r="A36" s="486"/>
      <c r="B36" s="486"/>
      <c r="C36" s="484"/>
      <c r="D36" s="488"/>
      <c r="E36" s="490"/>
      <c r="F36" s="485"/>
      <c r="G36" s="411"/>
      <c r="H36" s="484"/>
      <c r="I36" s="482"/>
      <c r="J36" s="482"/>
      <c r="K36" s="482"/>
      <c r="L36" s="482"/>
      <c r="M36" s="484"/>
    </row>
    <row r="37" spans="1:13" s="225" customFormat="1" ht="13.5" customHeight="1">
      <c r="A37" s="486"/>
      <c r="B37" s="486"/>
      <c r="C37" s="484"/>
      <c r="D37" s="488"/>
      <c r="E37" s="490"/>
      <c r="F37" s="485"/>
      <c r="G37" s="411"/>
      <c r="H37" s="484"/>
      <c r="I37" s="482"/>
      <c r="J37" s="482"/>
      <c r="K37" s="482"/>
      <c r="L37" s="482"/>
      <c r="M37" s="484"/>
    </row>
    <row r="38" spans="1:13" s="225" customFormat="1" ht="21.75" customHeight="1">
      <c r="A38" s="486"/>
      <c r="B38" s="486"/>
      <c r="C38" s="484"/>
      <c r="D38" s="488"/>
      <c r="E38" s="490"/>
      <c r="F38" s="485"/>
      <c r="G38" s="411"/>
      <c r="H38" s="484"/>
      <c r="I38" s="482"/>
      <c r="J38" s="482"/>
      <c r="K38" s="482"/>
      <c r="L38" s="482"/>
      <c r="M38" s="484"/>
    </row>
    <row r="39" spans="1:13" s="225" customFormat="1" ht="21.75" customHeight="1">
      <c r="A39" s="486"/>
      <c r="B39" s="486"/>
      <c r="C39" s="484"/>
      <c r="D39" s="488"/>
      <c r="E39" s="490"/>
      <c r="F39" s="485"/>
      <c r="G39" s="411"/>
      <c r="H39" s="484"/>
      <c r="I39" s="482"/>
      <c r="J39" s="482"/>
      <c r="K39" s="482"/>
      <c r="L39" s="482"/>
      <c r="M39" s="484"/>
    </row>
    <row r="40" spans="1:13" s="225" customFormat="1" ht="13.5" customHeight="1">
      <c r="A40" s="481">
        <f>'7. Mapa Final'!A40</f>
        <v>4</v>
      </c>
      <c r="B40" s="486" t="str">
        <f>'7. Mapa Final'!B40</f>
        <v xml:space="preserve">Recibir dádivas o beneficios a nombre propio o de terceros para  afectar la seguridad o confidencialidad de la información   </v>
      </c>
      <c r="C40" s="484" t="str">
        <f>'7. Mapa Final'!C40</f>
        <v>Recibir dádivas o beneficios a nombre propio o de terceros por   revelar información confidencial,  alterar, retener o no publicar información.</v>
      </c>
      <c r="D40" s="487" t="str">
        <f>'7. Mapa Final'!J40</f>
        <v>Muy Baja - 1</v>
      </c>
      <c r="E40" s="489" t="str">
        <f>'7. Mapa Final'!K40</f>
        <v>Mayor - 4</v>
      </c>
      <c r="F40" s="485" t="str">
        <f>'7. Mapa Final'!M40</f>
        <v>Alto  - 4</v>
      </c>
      <c r="G40" s="411" t="s">
        <v>378</v>
      </c>
      <c r="H40" s="484" t="s">
        <v>536</v>
      </c>
      <c r="I40" s="482"/>
      <c r="J40" s="482" t="s">
        <v>497</v>
      </c>
      <c r="K40" s="483">
        <v>45658</v>
      </c>
      <c r="L40" s="483">
        <v>45747</v>
      </c>
      <c r="M40" s="484" t="s">
        <v>521</v>
      </c>
    </row>
    <row r="41" spans="1:13" s="225" customFormat="1" ht="13.5" customHeight="1">
      <c r="A41" s="481"/>
      <c r="B41" s="486"/>
      <c r="C41" s="484"/>
      <c r="D41" s="488"/>
      <c r="E41" s="490"/>
      <c r="F41" s="485"/>
      <c r="G41" s="411"/>
      <c r="H41" s="484"/>
      <c r="I41" s="482"/>
      <c r="J41" s="482"/>
      <c r="K41" s="482"/>
      <c r="L41" s="482"/>
      <c r="M41" s="484"/>
    </row>
    <row r="42" spans="1:13" s="225" customFormat="1" ht="13.5" customHeight="1">
      <c r="A42" s="481"/>
      <c r="B42" s="486"/>
      <c r="C42" s="484"/>
      <c r="D42" s="488"/>
      <c r="E42" s="490"/>
      <c r="F42" s="485"/>
      <c r="G42" s="411"/>
      <c r="H42" s="484"/>
      <c r="I42" s="482"/>
      <c r="J42" s="482"/>
      <c r="K42" s="482"/>
      <c r="L42" s="482"/>
      <c r="M42" s="484"/>
    </row>
    <row r="43" spans="1:13" s="225" customFormat="1" ht="13.5" customHeight="1">
      <c r="A43" s="481"/>
      <c r="B43" s="486"/>
      <c r="C43" s="484"/>
      <c r="D43" s="488"/>
      <c r="E43" s="490"/>
      <c r="F43" s="485"/>
      <c r="G43" s="411"/>
      <c r="H43" s="484"/>
      <c r="I43" s="482"/>
      <c r="J43" s="482"/>
      <c r="K43" s="482"/>
      <c r="L43" s="482"/>
      <c r="M43" s="484"/>
    </row>
    <row r="44" spans="1:13" s="225" customFormat="1" ht="13.5" customHeight="1">
      <c r="A44" s="481"/>
      <c r="B44" s="486"/>
      <c r="C44" s="484"/>
      <c r="D44" s="488"/>
      <c r="E44" s="490"/>
      <c r="F44" s="485"/>
      <c r="G44" s="411"/>
      <c r="H44" s="484"/>
      <c r="I44" s="482"/>
      <c r="J44" s="482"/>
      <c r="K44" s="482"/>
      <c r="L44" s="482"/>
      <c r="M44" s="484"/>
    </row>
    <row r="45" spans="1:13" s="225" customFormat="1" ht="13.5" customHeight="1">
      <c r="A45" s="481"/>
      <c r="B45" s="486"/>
      <c r="C45" s="484"/>
      <c r="D45" s="488"/>
      <c r="E45" s="490"/>
      <c r="F45" s="485"/>
      <c r="G45" s="411"/>
      <c r="H45" s="484"/>
      <c r="I45" s="482"/>
      <c r="J45" s="482"/>
      <c r="K45" s="482"/>
      <c r="L45" s="482"/>
      <c r="M45" s="484"/>
    </row>
    <row r="46" spans="1:13" s="225" customFormat="1" ht="13.5" customHeight="1">
      <c r="A46" s="481"/>
      <c r="B46" s="486"/>
      <c r="C46" s="484"/>
      <c r="D46" s="488"/>
      <c r="E46" s="490"/>
      <c r="F46" s="485"/>
      <c r="G46" s="411"/>
      <c r="H46" s="484"/>
      <c r="I46" s="482"/>
      <c r="J46" s="482"/>
      <c r="K46" s="482"/>
      <c r="L46" s="482"/>
      <c r="M46" s="484"/>
    </row>
    <row r="47" spans="1:13" s="225" customFormat="1" ht="13.5" customHeight="1">
      <c r="A47" s="481"/>
      <c r="B47" s="486"/>
      <c r="C47" s="484"/>
      <c r="D47" s="488"/>
      <c r="E47" s="490"/>
      <c r="F47" s="485"/>
      <c r="G47" s="411"/>
      <c r="H47" s="484"/>
      <c r="I47" s="482"/>
      <c r="J47" s="482"/>
      <c r="K47" s="482"/>
      <c r="L47" s="482"/>
      <c r="M47" s="484"/>
    </row>
    <row r="48" spans="1:13" s="225" customFormat="1" ht="21.75" customHeight="1">
      <c r="A48" s="481"/>
      <c r="B48" s="486"/>
      <c r="C48" s="484"/>
      <c r="D48" s="488"/>
      <c r="E48" s="490"/>
      <c r="F48" s="485"/>
      <c r="G48" s="411"/>
      <c r="H48" s="484"/>
      <c r="I48" s="482"/>
      <c r="J48" s="482"/>
      <c r="K48" s="482"/>
      <c r="L48" s="482"/>
      <c r="M48" s="484"/>
    </row>
    <row r="49" spans="1:13" s="225" customFormat="1" ht="21.75" customHeight="1">
      <c r="A49" s="481"/>
      <c r="B49" s="486"/>
      <c r="C49" s="484"/>
      <c r="D49" s="488"/>
      <c r="E49" s="490"/>
      <c r="F49" s="485"/>
      <c r="G49" s="411"/>
      <c r="H49" s="484"/>
      <c r="I49" s="482"/>
      <c r="J49" s="482"/>
      <c r="K49" s="482"/>
      <c r="L49" s="482"/>
      <c r="M49" s="484"/>
    </row>
    <row r="50" spans="1:13" s="225" customFormat="1" ht="13.5" customHeight="1">
      <c r="A50" s="481">
        <f>'7. Mapa Final'!A50</f>
        <v>5</v>
      </c>
      <c r="B50" s="486" t="str">
        <f>'7. Mapa Final'!B50</f>
        <v>Ofrecer, prometer, entregar, aceptar o solicitar una ventaja indebida  para influir  en la toma de decisiones  para  la adquisición de predios en donación.</v>
      </c>
      <c r="C50" s="484" t="str">
        <f>'7. Mapa Final'!C50</f>
        <v>Cuando se emite un concepto favorable que conlleve a la adquisición de un predio por donación omitiendo el cumplimiento de los requisitos establecidos, con el fin de favorecer intereses particulares.</v>
      </c>
      <c r="D50" s="487" t="str">
        <f>'7. Mapa Final'!J50</f>
        <v>Muy Baja - 1</v>
      </c>
      <c r="E50" s="489" t="str">
        <f>'7. Mapa Final'!K50</f>
        <v>Menor - 2</v>
      </c>
      <c r="F50" s="485" t="str">
        <f>'7. Mapa Final'!M50</f>
        <v>Bajo - 2</v>
      </c>
      <c r="G50" s="411" t="s">
        <v>378</v>
      </c>
      <c r="H50" s="484" t="s">
        <v>536</v>
      </c>
      <c r="I50" s="482"/>
      <c r="J50" s="482" t="s">
        <v>497</v>
      </c>
      <c r="K50" s="483">
        <v>45658</v>
      </c>
      <c r="L50" s="483">
        <v>45747</v>
      </c>
      <c r="M50" s="484" t="s">
        <v>521</v>
      </c>
    </row>
    <row r="51" spans="1:13" s="225" customFormat="1" ht="13.5" customHeight="1">
      <c r="A51" s="481"/>
      <c r="B51" s="486"/>
      <c r="C51" s="484"/>
      <c r="D51" s="488"/>
      <c r="E51" s="490"/>
      <c r="F51" s="485"/>
      <c r="G51" s="411"/>
      <c r="H51" s="484"/>
      <c r="I51" s="482"/>
      <c r="J51" s="482"/>
      <c r="K51" s="482"/>
      <c r="L51" s="482"/>
      <c r="M51" s="484"/>
    </row>
    <row r="52" spans="1:13" s="225" customFormat="1" ht="13.5" customHeight="1">
      <c r="A52" s="481"/>
      <c r="B52" s="486"/>
      <c r="C52" s="484"/>
      <c r="D52" s="488"/>
      <c r="E52" s="490"/>
      <c r="F52" s="485"/>
      <c r="G52" s="411"/>
      <c r="H52" s="484"/>
      <c r="I52" s="482"/>
      <c r="J52" s="482"/>
      <c r="K52" s="482"/>
      <c r="L52" s="482"/>
      <c r="M52" s="484"/>
    </row>
    <row r="53" spans="1:13" s="225" customFormat="1" ht="13.5" customHeight="1">
      <c r="A53" s="481"/>
      <c r="B53" s="486"/>
      <c r="C53" s="484"/>
      <c r="D53" s="488"/>
      <c r="E53" s="490"/>
      <c r="F53" s="485"/>
      <c r="G53" s="411"/>
      <c r="H53" s="484"/>
      <c r="I53" s="482"/>
      <c r="J53" s="482"/>
      <c r="K53" s="482"/>
      <c r="L53" s="482"/>
      <c r="M53" s="484"/>
    </row>
    <row r="54" spans="1:13" s="225" customFormat="1" ht="13.5" customHeight="1">
      <c r="A54" s="481"/>
      <c r="B54" s="486"/>
      <c r="C54" s="484"/>
      <c r="D54" s="488"/>
      <c r="E54" s="490"/>
      <c r="F54" s="485"/>
      <c r="G54" s="411"/>
      <c r="H54" s="484"/>
      <c r="I54" s="482"/>
      <c r="J54" s="482"/>
      <c r="K54" s="482"/>
      <c r="L54" s="482"/>
      <c r="M54" s="484"/>
    </row>
    <row r="55" spans="1:13" s="225" customFormat="1" ht="13.5" customHeight="1">
      <c r="A55" s="481"/>
      <c r="B55" s="486"/>
      <c r="C55" s="484"/>
      <c r="D55" s="488"/>
      <c r="E55" s="490"/>
      <c r="F55" s="485"/>
      <c r="G55" s="411"/>
      <c r="H55" s="484"/>
      <c r="I55" s="482"/>
      <c r="J55" s="482"/>
      <c r="K55" s="482"/>
      <c r="L55" s="482"/>
      <c r="M55" s="484"/>
    </row>
    <row r="56" spans="1:13" s="225" customFormat="1" ht="13.5" customHeight="1">
      <c r="A56" s="481"/>
      <c r="B56" s="486"/>
      <c r="C56" s="484"/>
      <c r="D56" s="488"/>
      <c r="E56" s="490"/>
      <c r="F56" s="485"/>
      <c r="G56" s="411"/>
      <c r="H56" s="484"/>
      <c r="I56" s="482"/>
      <c r="J56" s="482"/>
      <c r="K56" s="482"/>
      <c r="L56" s="482"/>
      <c r="M56" s="484"/>
    </row>
    <row r="57" spans="1:13" s="225" customFormat="1" ht="13.5" customHeight="1">
      <c r="A57" s="481"/>
      <c r="B57" s="486"/>
      <c r="C57" s="484"/>
      <c r="D57" s="488"/>
      <c r="E57" s="490"/>
      <c r="F57" s="485"/>
      <c r="G57" s="411"/>
      <c r="H57" s="484"/>
      <c r="I57" s="482"/>
      <c r="J57" s="482"/>
      <c r="K57" s="482"/>
      <c r="L57" s="482"/>
      <c r="M57" s="484"/>
    </row>
    <row r="58" spans="1:13" s="225" customFormat="1" ht="21.75" customHeight="1">
      <c r="A58" s="481"/>
      <c r="B58" s="486"/>
      <c r="C58" s="484"/>
      <c r="D58" s="488"/>
      <c r="E58" s="490"/>
      <c r="F58" s="485"/>
      <c r="G58" s="411"/>
      <c r="H58" s="484"/>
      <c r="I58" s="482"/>
      <c r="J58" s="482"/>
      <c r="K58" s="482"/>
      <c r="L58" s="482"/>
      <c r="M58" s="484"/>
    </row>
    <row r="59" spans="1:13" s="225" customFormat="1" ht="21.75" customHeight="1">
      <c r="A59" s="481"/>
      <c r="B59" s="486"/>
      <c r="C59" s="484"/>
      <c r="D59" s="488"/>
      <c r="E59" s="490"/>
      <c r="F59" s="485"/>
      <c r="G59" s="411"/>
      <c r="H59" s="484"/>
      <c r="I59" s="482"/>
      <c r="J59" s="482"/>
      <c r="K59" s="482"/>
      <c r="L59" s="482"/>
      <c r="M59" s="484"/>
    </row>
    <row r="60" spans="1:13" s="225" customFormat="1" ht="13.5" customHeight="1">
      <c r="A60" s="481">
        <f>'7. Mapa Final'!A60</f>
        <v>6</v>
      </c>
      <c r="B60" s="486"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484" t="str">
        <f>'7. Mapa Final'!C60</f>
        <v>Cuando se emite un concepto técnico basado en una evaluación que redunde en ventajas para agentes internos y externos, sin la adecuada justificación técnica.</v>
      </c>
      <c r="D60" s="487" t="str">
        <f>'7. Mapa Final'!J60</f>
        <v>Muy Baja - 1</v>
      </c>
      <c r="E60" s="489" t="str">
        <f>'7. Mapa Final'!K60</f>
        <v>Mayor - 4</v>
      </c>
      <c r="F60" s="485" t="str">
        <f>'7. Mapa Final'!M60</f>
        <v>Alto  - 4</v>
      </c>
      <c r="G60" s="411" t="s">
        <v>378</v>
      </c>
      <c r="H60" s="484" t="s">
        <v>536</v>
      </c>
      <c r="I60" s="482"/>
      <c r="J60" s="482" t="s">
        <v>497</v>
      </c>
      <c r="K60" s="483">
        <v>45658</v>
      </c>
      <c r="L60" s="483">
        <v>45747</v>
      </c>
      <c r="M60" s="484" t="s">
        <v>521</v>
      </c>
    </row>
    <row r="61" spans="1:13" s="225" customFormat="1" ht="13.5" customHeight="1">
      <c r="A61" s="481"/>
      <c r="B61" s="486"/>
      <c r="C61" s="484"/>
      <c r="D61" s="488"/>
      <c r="E61" s="490"/>
      <c r="F61" s="485"/>
      <c r="G61" s="411"/>
      <c r="H61" s="484"/>
      <c r="I61" s="482"/>
      <c r="J61" s="482"/>
      <c r="K61" s="482"/>
      <c r="L61" s="482"/>
      <c r="M61" s="484"/>
    </row>
    <row r="62" spans="1:13" s="225" customFormat="1" ht="13.5" customHeight="1">
      <c r="A62" s="481"/>
      <c r="B62" s="486"/>
      <c r="C62" s="484"/>
      <c r="D62" s="488"/>
      <c r="E62" s="490"/>
      <c r="F62" s="485"/>
      <c r="G62" s="411"/>
      <c r="H62" s="484"/>
      <c r="I62" s="482"/>
      <c r="J62" s="482"/>
      <c r="K62" s="482"/>
      <c r="L62" s="482"/>
      <c r="M62" s="484"/>
    </row>
    <row r="63" spans="1:13" s="225" customFormat="1" ht="13.5" customHeight="1">
      <c r="A63" s="481"/>
      <c r="B63" s="486"/>
      <c r="C63" s="484"/>
      <c r="D63" s="488"/>
      <c r="E63" s="490"/>
      <c r="F63" s="485"/>
      <c r="G63" s="411"/>
      <c r="H63" s="484"/>
      <c r="I63" s="482"/>
      <c r="J63" s="482"/>
      <c r="K63" s="482"/>
      <c r="L63" s="482"/>
      <c r="M63" s="484"/>
    </row>
    <row r="64" spans="1:13" s="225" customFormat="1" ht="13.5" customHeight="1">
      <c r="A64" s="481"/>
      <c r="B64" s="486"/>
      <c r="C64" s="484"/>
      <c r="D64" s="488"/>
      <c r="E64" s="490"/>
      <c r="F64" s="485"/>
      <c r="G64" s="411"/>
      <c r="H64" s="484"/>
      <c r="I64" s="482"/>
      <c r="J64" s="482"/>
      <c r="K64" s="482"/>
      <c r="L64" s="482"/>
      <c r="M64" s="484"/>
    </row>
    <row r="65" spans="1:13" s="225" customFormat="1" ht="13.5" customHeight="1">
      <c r="A65" s="481"/>
      <c r="B65" s="486"/>
      <c r="C65" s="484"/>
      <c r="D65" s="488"/>
      <c r="E65" s="490"/>
      <c r="F65" s="485"/>
      <c r="G65" s="411"/>
      <c r="H65" s="484"/>
      <c r="I65" s="482"/>
      <c r="J65" s="482"/>
      <c r="K65" s="482"/>
      <c r="L65" s="482"/>
      <c r="M65" s="484"/>
    </row>
    <row r="66" spans="1:13" s="225" customFormat="1" ht="13.5" customHeight="1">
      <c r="A66" s="481"/>
      <c r="B66" s="486"/>
      <c r="C66" s="484"/>
      <c r="D66" s="488"/>
      <c r="E66" s="490"/>
      <c r="F66" s="485"/>
      <c r="G66" s="411"/>
      <c r="H66" s="484"/>
      <c r="I66" s="482"/>
      <c r="J66" s="482"/>
      <c r="K66" s="482"/>
      <c r="L66" s="482"/>
      <c r="M66" s="484"/>
    </row>
    <row r="67" spans="1:13" s="225" customFormat="1" ht="13.5" customHeight="1">
      <c r="A67" s="481"/>
      <c r="B67" s="486"/>
      <c r="C67" s="484"/>
      <c r="D67" s="488"/>
      <c r="E67" s="490"/>
      <c r="F67" s="485"/>
      <c r="G67" s="411"/>
      <c r="H67" s="484"/>
      <c r="I67" s="482"/>
      <c r="J67" s="482"/>
      <c r="K67" s="482"/>
      <c r="L67" s="482"/>
      <c r="M67" s="484"/>
    </row>
    <row r="68" spans="1:13" s="225" customFormat="1" ht="21.75" customHeight="1">
      <c r="A68" s="481"/>
      <c r="B68" s="486"/>
      <c r="C68" s="484"/>
      <c r="D68" s="488"/>
      <c r="E68" s="490"/>
      <c r="F68" s="485"/>
      <c r="G68" s="411"/>
      <c r="H68" s="484"/>
      <c r="I68" s="482"/>
      <c r="J68" s="482"/>
      <c r="K68" s="482"/>
      <c r="L68" s="482"/>
      <c r="M68" s="484"/>
    </row>
    <row r="69" spans="1:13" s="225" customFormat="1" ht="21.75" customHeight="1">
      <c r="A69" s="481"/>
      <c r="B69" s="486"/>
      <c r="C69" s="484"/>
      <c r="D69" s="488"/>
      <c r="E69" s="490"/>
      <c r="F69" s="485"/>
      <c r="G69" s="411"/>
      <c r="H69" s="484"/>
      <c r="I69" s="482"/>
      <c r="J69" s="482"/>
      <c r="K69" s="482"/>
      <c r="L69" s="482"/>
      <c r="M69" s="484"/>
    </row>
    <row r="70" spans="1:13" s="225" customFormat="1" ht="13.5" customHeight="1">
      <c r="A70" s="481">
        <f>'7. Mapa Final'!A70</f>
        <v>7</v>
      </c>
      <c r="B70" s="486" t="str">
        <f>'7. Mapa Final'!B70</f>
        <v>Ofrecer, prometer, entregar, aceptar o solicitar una ventaja indebida para conseguir el favorecimiento competitivo  en  la adición  de  contratos de Estudios y Diseños o construcción de sedes y despachos judiciales.</v>
      </c>
      <c r="C70" s="484" t="str">
        <f>'7. Mapa Final'!C70</f>
        <v>Cuando se adicionen contratos que son ventajosos para agentes internos y externos, sin la adecuada justificación que soporte su valor.</v>
      </c>
      <c r="D70" s="487" t="str">
        <f>'7. Mapa Final'!J70</f>
        <v>Muy Baja - 1</v>
      </c>
      <c r="E70" s="489" t="str">
        <f>'7. Mapa Final'!K70</f>
        <v>Menor - 2</v>
      </c>
      <c r="F70" s="485" t="str">
        <f>'7. Mapa Final'!M70</f>
        <v>Bajo - 2</v>
      </c>
      <c r="G70" s="411" t="s">
        <v>378</v>
      </c>
      <c r="H70" s="484" t="s">
        <v>536</v>
      </c>
      <c r="I70" s="482"/>
      <c r="J70" s="482" t="s">
        <v>497</v>
      </c>
      <c r="K70" s="483">
        <v>45658</v>
      </c>
      <c r="L70" s="483">
        <v>45747</v>
      </c>
      <c r="M70" s="484" t="s">
        <v>521</v>
      </c>
    </row>
    <row r="71" spans="1:13" s="225" customFormat="1" ht="13.5" customHeight="1">
      <c r="A71" s="481"/>
      <c r="B71" s="486"/>
      <c r="C71" s="484"/>
      <c r="D71" s="488"/>
      <c r="E71" s="490"/>
      <c r="F71" s="485"/>
      <c r="G71" s="411"/>
      <c r="H71" s="484"/>
      <c r="I71" s="482"/>
      <c r="J71" s="482"/>
      <c r="K71" s="482"/>
      <c r="L71" s="482"/>
      <c r="M71" s="484"/>
    </row>
    <row r="72" spans="1:13" s="225" customFormat="1" ht="13.5" customHeight="1">
      <c r="A72" s="481"/>
      <c r="B72" s="486"/>
      <c r="C72" s="484"/>
      <c r="D72" s="488"/>
      <c r="E72" s="490"/>
      <c r="F72" s="485"/>
      <c r="G72" s="411"/>
      <c r="H72" s="484"/>
      <c r="I72" s="482"/>
      <c r="J72" s="482"/>
      <c r="K72" s="482"/>
      <c r="L72" s="482"/>
      <c r="M72" s="484"/>
    </row>
    <row r="73" spans="1:13" s="225" customFormat="1" ht="13.5" customHeight="1">
      <c r="A73" s="481"/>
      <c r="B73" s="486"/>
      <c r="C73" s="484"/>
      <c r="D73" s="488"/>
      <c r="E73" s="490"/>
      <c r="F73" s="485"/>
      <c r="G73" s="411"/>
      <c r="H73" s="484"/>
      <c r="I73" s="482"/>
      <c r="J73" s="482"/>
      <c r="K73" s="482"/>
      <c r="L73" s="482"/>
      <c r="M73" s="484"/>
    </row>
    <row r="74" spans="1:13" s="225" customFormat="1" ht="13.5" customHeight="1">
      <c r="A74" s="481"/>
      <c r="B74" s="486"/>
      <c r="C74" s="484"/>
      <c r="D74" s="488"/>
      <c r="E74" s="490"/>
      <c r="F74" s="485"/>
      <c r="G74" s="411"/>
      <c r="H74" s="484"/>
      <c r="I74" s="482"/>
      <c r="J74" s="482"/>
      <c r="K74" s="482"/>
      <c r="L74" s="482"/>
      <c r="M74" s="484"/>
    </row>
    <row r="75" spans="1:13" s="225" customFormat="1" ht="13.5" customHeight="1">
      <c r="A75" s="481"/>
      <c r="B75" s="486"/>
      <c r="C75" s="484"/>
      <c r="D75" s="488"/>
      <c r="E75" s="490"/>
      <c r="F75" s="485"/>
      <c r="G75" s="411"/>
      <c r="H75" s="484"/>
      <c r="I75" s="482"/>
      <c r="J75" s="482"/>
      <c r="K75" s="482"/>
      <c r="L75" s="482"/>
      <c r="M75" s="484"/>
    </row>
    <row r="76" spans="1:13" s="225" customFormat="1" ht="13.5" customHeight="1">
      <c r="A76" s="481"/>
      <c r="B76" s="486"/>
      <c r="C76" s="484"/>
      <c r="D76" s="488"/>
      <c r="E76" s="490"/>
      <c r="F76" s="485"/>
      <c r="G76" s="411"/>
      <c r="H76" s="484"/>
      <c r="I76" s="482"/>
      <c r="J76" s="482"/>
      <c r="K76" s="482"/>
      <c r="L76" s="482"/>
      <c r="M76" s="484"/>
    </row>
    <row r="77" spans="1:13" s="225" customFormat="1" ht="13.5" customHeight="1">
      <c r="A77" s="481"/>
      <c r="B77" s="486"/>
      <c r="C77" s="484"/>
      <c r="D77" s="488"/>
      <c r="E77" s="490"/>
      <c r="F77" s="485"/>
      <c r="G77" s="411"/>
      <c r="H77" s="484"/>
      <c r="I77" s="482"/>
      <c r="J77" s="482"/>
      <c r="K77" s="482"/>
      <c r="L77" s="482"/>
      <c r="M77" s="484"/>
    </row>
    <row r="78" spans="1:13" s="225" customFormat="1" ht="21.75" customHeight="1">
      <c r="A78" s="481"/>
      <c r="B78" s="486"/>
      <c r="C78" s="484"/>
      <c r="D78" s="488"/>
      <c r="E78" s="490"/>
      <c r="F78" s="485"/>
      <c r="G78" s="411"/>
      <c r="H78" s="484"/>
      <c r="I78" s="482"/>
      <c r="J78" s="482"/>
      <c r="K78" s="482"/>
      <c r="L78" s="482"/>
      <c r="M78" s="484"/>
    </row>
    <row r="79" spans="1:13" s="225" customFormat="1" ht="21.75" customHeight="1">
      <c r="A79" s="481"/>
      <c r="B79" s="486"/>
      <c r="C79" s="484"/>
      <c r="D79" s="488"/>
      <c r="E79" s="490"/>
      <c r="F79" s="485"/>
      <c r="G79" s="411"/>
      <c r="H79" s="484"/>
      <c r="I79" s="482"/>
      <c r="J79" s="482"/>
      <c r="K79" s="482"/>
      <c r="L79" s="482"/>
      <c r="M79" s="484"/>
    </row>
    <row r="80" spans="1:13" s="225" customFormat="1" ht="13.5" customHeight="1">
      <c r="A80" s="481">
        <f>'7. Mapa Final'!A80</f>
        <v>8</v>
      </c>
      <c r="B80" s="486" t="str">
        <f>'7. Mapa Final'!B80</f>
        <v>Ofrecer, prometer, entregar, aceptar o solicitar una ventaja indebida para conseguir la recepción de Diseños u obras.</v>
      </c>
      <c r="C80" s="484" t="str">
        <f>'7. Mapa Final'!C80</f>
        <v>Cuando un agente interno o externos, obtiene una ventaja indebida por recibir Estudios y Diseños u Obras, que no cumplan con los requisitos contractuales.</v>
      </c>
      <c r="D80" s="487" t="str">
        <f>'7. Mapa Final'!J80</f>
        <v>Muy Baja - 1</v>
      </c>
      <c r="E80" s="489" t="str">
        <f>'7. Mapa Final'!K80</f>
        <v>Menor - 2</v>
      </c>
      <c r="F80" s="485" t="str">
        <f>'7. Mapa Final'!M80</f>
        <v>Bajo - 2</v>
      </c>
      <c r="G80" s="411" t="s">
        <v>378</v>
      </c>
      <c r="H80" s="484" t="s">
        <v>536</v>
      </c>
      <c r="I80" s="482"/>
      <c r="J80" s="482" t="s">
        <v>497</v>
      </c>
      <c r="K80" s="483">
        <v>45658</v>
      </c>
      <c r="L80" s="483">
        <v>45747</v>
      </c>
      <c r="M80" s="484" t="s">
        <v>521</v>
      </c>
    </row>
    <row r="81" spans="1:13" s="225" customFormat="1" ht="13.5" customHeight="1">
      <c r="A81" s="481"/>
      <c r="B81" s="486"/>
      <c r="C81" s="484"/>
      <c r="D81" s="488"/>
      <c r="E81" s="490"/>
      <c r="F81" s="485"/>
      <c r="G81" s="411"/>
      <c r="H81" s="484"/>
      <c r="I81" s="482"/>
      <c r="J81" s="482"/>
      <c r="K81" s="482"/>
      <c r="L81" s="482"/>
      <c r="M81" s="484"/>
    </row>
    <row r="82" spans="1:13" s="225" customFormat="1" ht="13.5" customHeight="1">
      <c r="A82" s="481"/>
      <c r="B82" s="486"/>
      <c r="C82" s="484"/>
      <c r="D82" s="488"/>
      <c r="E82" s="490"/>
      <c r="F82" s="485"/>
      <c r="G82" s="411"/>
      <c r="H82" s="484"/>
      <c r="I82" s="482"/>
      <c r="J82" s="482"/>
      <c r="K82" s="482"/>
      <c r="L82" s="482"/>
      <c r="M82" s="484"/>
    </row>
    <row r="83" spans="1:13" s="225" customFormat="1" ht="13.5" customHeight="1">
      <c r="A83" s="481"/>
      <c r="B83" s="486"/>
      <c r="C83" s="484"/>
      <c r="D83" s="488"/>
      <c r="E83" s="490"/>
      <c r="F83" s="485"/>
      <c r="G83" s="411"/>
      <c r="H83" s="484"/>
      <c r="I83" s="482"/>
      <c r="J83" s="482"/>
      <c r="K83" s="482"/>
      <c r="L83" s="482"/>
      <c r="M83" s="484"/>
    </row>
    <row r="84" spans="1:13" s="225" customFormat="1" ht="13.5" customHeight="1">
      <c r="A84" s="481"/>
      <c r="B84" s="486"/>
      <c r="C84" s="484"/>
      <c r="D84" s="488"/>
      <c r="E84" s="490"/>
      <c r="F84" s="485"/>
      <c r="G84" s="411"/>
      <c r="H84" s="484"/>
      <c r="I84" s="482"/>
      <c r="J84" s="482"/>
      <c r="K84" s="482"/>
      <c r="L84" s="482"/>
      <c r="M84" s="484"/>
    </row>
    <row r="85" spans="1:13" s="225" customFormat="1" ht="13.5" customHeight="1">
      <c r="A85" s="481"/>
      <c r="B85" s="486"/>
      <c r="C85" s="484"/>
      <c r="D85" s="488"/>
      <c r="E85" s="490"/>
      <c r="F85" s="485"/>
      <c r="G85" s="411"/>
      <c r="H85" s="484"/>
      <c r="I85" s="482"/>
      <c r="J85" s="482"/>
      <c r="K85" s="482"/>
      <c r="L85" s="482"/>
      <c r="M85" s="484"/>
    </row>
    <row r="86" spans="1:13" s="225" customFormat="1" ht="13.5" customHeight="1">
      <c r="A86" s="481"/>
      <c r="B86" s="486"/>
      <c r="C86" s="484"/>
      <c r="D86" s="488"/>
      <c r="E86" s="490"/>
      <c r="F86" s="485"/>
      <c r="G86" s="411"/>
      <c r="H86" s="484"/>
      <c r="I86" s="482"/>
      <c r="J86" s="482"/>
      <c r="K86" s="482"/>
      <c r="L86" s="482"/>
      <c r="M86" s="484"/>
    </row>
    <row r="87" spans="1:13" s="225" customFormat="1" ht="13.5" customHeight="1">
      <c r="A87" s="481"/>
      <c r="B87" s="486"/>
      <c r="C87" s="484"/>
      <c r="D87" s="488"/>
      <c r="E87" s="490"/>
      <c r="F87" s="485"/>
      <c r="G87" s="411"/>
      <c r="H87" s="484"/>
      <c r="I87" s="482"/>
      <c r="J87" s="482"/>
      <c r="K87" s="482"/>
      <c r="L87" s="482"/>
      <c r="M87" s="484"/>
    </row>
    <row r="88" spans="1:13" s="225" customFormat="1" ht="21.75" customHeight="1">
      <c r="A88" s="481"/>
      <c r="B88" s="486"/>
      <c r="C88" s="484"/>
      <c r="D88" s="488"/>
      <c r="E88" s="490"/>
      <c r="F88" s="485"/>
      <c r="G88" s="411"/>
      <c r="H88" s="484"/>
      <c r="I88" s="482"/>
      <c r="J88" s="482"/>
      <c r="K88" s="482"/>
      <c r="L88" s="482"/>
      <c r="M88" s="484"/>
    </row>
    <row r="89" spans="1:13" s="225" customFormat="1" ht="21.75" customHeight="1">
      <c r="A89" s="481"/>
      <c r="B89" s="486"/>
      <c r="C89" s="484"/>
      <c r="D89" s="488"/>
      <c r="E89" s="490"/>
      <c r="F89" s="485"/>
      <c r="G89" s="411"/>
      <c r="H89" s="484"/>
      <c r="I89" s="482"/>
      <c r="J89" s="482"/>
      <c r="K89" s="482"/>
      <c r="L89" s="482"/>
      <c r="M89" s="484"/>
    </row>
  </sheetData>
  <mergeCells count="121">
    <mergeCell ref="B10:B19"/>
    <mergeCell ref="A10:A19"/>
    <mergeCell ref="A40:A49"/>
    <mergeCell ref="A30:A39"/>
    <mergeCell ref="E20:E29"/>
    <mergeCell ref="C30:C39"/>
    <mergeCell ref="D20:D2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B20:B29"/>
    <mergeCell ref="A20:A29"/>
    <mergeCell ref="C20:C29"/>
    <mergeCell ref="L20:L29"/>
    <mergeCell ref="M20:M29"/>
    <mergeCell ref="F20:F29"/>
    <mergeCell ref="G20:G29"/>
    <mergeCell ref="I20:I29"/>
    <mergeCell ref="J20:J29"/>
    <mergeCell ref="K20:K29"/>
    <mergeCell ref="A50:A59"/>
    <mergeCell ref="B50:B59"/>
    <mergeCell ref="C50:C59"/>
    <mergeCell ref="D50:D59"/>
    <mergeCell ref="E50:E59"/>
    <mergeCell ref="F50:F59"/>
    <mergeCell ref="G50:G59"/>
    <mergeCell ref="H50:H59"/>
    <mergeCell ref="I50:I59"/>
    <mergeCell ref="L50:L59"/>
    <mergeCell ref="M50:M59"/>
    <mergeCell ref="F10:F19"/>
    <mergeCell ref="G10:G19"/>
    <mergeCell ref="H10:H19"/>
    <mergeCell ref="I10:I19"/>
    <mergeCell ref="J10:J19"/>
    <mergeCell ref="M30:M39"/>
    <mergeCell ref="J40:J49"/>
    <mergeCell ref="K40:K49"/>
    <mergeCell ref="L40:L49"/>
    <mergeCell ref="M40:M49"/>
    <mergeCell ref="J30:J39"/>
    <mergeCell ref="K30:K39"/>
    <mergeCell ref="L30:L39"/>
    <mergeCell ref="I30:I39"/>
    <mergeCell ref="G40:G49"/>
    <mergeCell ref="H40:H49"/>
    <mergeCell ref="I40:I49"/>
    <mergeCell ref="L10:L19"/>
    <mergeCell ref="M10:M19"/>
    <mergeCell ref="K10:K19"/>
    <mergeCell ref="F30:F39"/>
    <mergeCell ref="B40:B49"/>
    <mergeCell ref="C40:C49"/>
    <mergeCell ref="D30:D39"/>
    <mergeCell ref="E30:E39"/>
    <mergeCell ref="D40:D49"/>
    <mergeCell ref="E40:E49"/>
    <mergeCell ref="J50:J59"/>
    <mergeCell ref="K50:K59"/>
    <mergeCell ref="B30:B39"/>
    <mergeCell ref="I60:I69"/>
    <mergeCell ref="J60:J69"/>
    <mergeCell ref="K60:K69"/>
    <mergeCell ref="L60:L69"/>
    <mergeCell ref="M60:M69"/>
    <mergeCell ref="K70:K79"/>
    <mergeCell ref="L70:L79"/>
    <mergeCell ref="M70:M79"/>
    <mergeCell ref="A9:G9"/>
    <mergeCell ref="H20:H29"/>
    <mergeCell ref="A60:A69"/>
    <mergeCell ref="B60:B69"/>
    <mergeCell ref="C60:C69"/>
    <mergeCell ref="D60:D69"/>
    <mergeCell ref="E60:E69"/>
    <mergeCell ref="F60:F69"/>
    <mergeCell ref="G60:G69"/>
    <mergeCell ref="H60:H69"/>
    <mergeCell ref="C10:C19"/>
    <mergeCell ref="D10:D19"/>
    <mergeCell ref="E10:E19"/>
    <mergeCell ref="F40:F49"/>
    <mergeCell ref="G30:G39"/>
    <mergeCell ref="H30:H39"/>
    <mergeCell ref="A70:A79"/>
    <mergeCell ref="J80:J89"/>
    <mergeCell ref="K80:K89"/>
    <mergeCell ref="L80:L89"/>
    <mergeCell ref="M80:M89"/>
    <mergeCell ref="F70:F79"/>
    <mergeCell ref="G70:G79"/>
    <mergeCell ref="H70:H79"/>
    <mergeCell ref="I70:I79"/>
    <mergeCell ref="J70:J79"/>
    <mergeCell ref="A80:A89"/>
    <mergeCell ref="B80:B89"/>
    <mergeCell ref="C80:C89"/>
    <mergeCell ref="D80:D89"/>
    <mergeCell ref="E80:E89"/>
    <mergeCell ref="F80:F89"/>
    <mergeCell ref="G80:G89"/>
    <mergeCell ref="H80:H89"/>
    <mergeCell ref="I80:I89"/>
    <mergeCell ref="B70:B79"/>
    <mergeCell ref="C70:C79"/>
    <mergeCell ref="D70:D79"/>
    <mergeCell ref="E70:E79"/>
  </mergeCells>
  <conditionalFormatting sqref="A7:B7">
    <cfRule type="containsText" dxfId="73" priority="7" operator="containsText" text="3- Moderado">
      <formula>NOT(ISERROR(SEARCH("3- Moderado",A7)))</formula>
    </cfRule>
    <cfRule type="containsText" dxfId="72" priority="8" operator="containsText" text="6- Moderado">
      <formula>NOT(ISERROR(SEARCH("6- Moderado",A7)))</formula>
    </cfRule>
    <cfRule type="containsText" dxfId="71" priority="9" operator="containsText" text="4- Moderado">
      <formula>NOT(ISERROR(SEARCH("4- Moderado",A7)))</formula>
    </cfRule>
    <cfRule type="containsText" dxfId="70" priority="10" operator="containsText" text="3- Bajo">
      <formula>NOT(ISERROR(SEARCH("3- Bajo",A7)))</formula>
    </cfRule>
    <cfRule type="containsText" dxfId="69" priority="11" operator="containsText" text="4- Bajo">
      <formula>NOT(ISERROR(SEARCH("4- Bajo",A7)))</formula>
    </cfRule>
    <cfRule type="containsText" dxfId="68" priority="12" operator="containsText" text="1- Bajo">
      <formula>NOT(ISERROR(SEARCH("1- Bajo",A7)))</formula>
    </cfRule>
  </conditionalFormatting>
  <conditionalFormatting sqref="A10:B10 D10:E10">
    <cfRule type="containsText" dxfId="67" priority="289" operator="containsText" text="4- Bajo">
      <formula>NOT(ISERROR(SEARCH("4- Bajo",A10)))</formula>
    </cfRule>
    <cfRule type="containsText" dxfId="66" priority="288" operator="containsText" text="3- Bajo">
      <formula>NOT(ISERROR(SEARCH("3- Bajo",A10)))</formula>
    </cfRule>
    <cfRule type="containsText" dxfId="65" priority="290" operator="containsText" text="1- Bajo">
      <formula>NOT(ISERROR(SEARCH("1- Bajo",A10)))</formula>
    </cfRule>
  </conditionalFormatting>
  <conditionalFormatting sqref="A20:B20 D20:E20">
    <cfRule type="containsText" dxfId="64" priority="261" operator="containsText" text="3- Bajo">
      <formula>NOT(ISERROR(SEARCH("3- Bajo",A20)))</formula>
    </cfRule>
    <cfRule type="containsText" dxfId="63" priority="262" operator="containsText" text="4- Bajo">
      <formula>NOT(ISERROR(SEARCH("4- Bajo",A20)))</formula>
    </cfRule>
    <cfRule type="containsText" dxfId="62" priority="263" operator="containsText" text="1- Bajo">
      <formula>NOT(ISERROR(SEARCH("1- Bajo",A20)))</formula>
    </cfRule>
  </conditionalFormatting>
  <conditionalFormatting sqref="A30:B30 D30:E30">
    <cfRule type="containsText" dxfId="61" priority="241" operator="containsText" text="4- Bajo">
      <formula>NOT(ISERROR(SEARCH("4- Bajo",A30)))</formula>
    </cfRule>
    <cfRule type="containsText" dxfId="60" priority="240" operator="containsText" text="3- Bajo">
      <formula>NOT(ISERROR(SEARCH("3- Bajo",A30)))</formula>
    </cfRule>
    <cfRule type="containsText" dxfId="59" priority="242" operator="containsText" text="1- Bajo">
      <formula>NOT(ISERROR(SEARCH("1- Bajo",A30)))</formula>
    </cfRule>
  </conditionalFormatting>
  <conditionalFormatting sqref="A40:B40 D40:E40">
    <cfRule type="containsText" dxfId="58" priority="220" operator="containsText" text="4- Bajo">
      <formula>NOT(ISERROR(SEARCH("4- Bajo",A40)))</formula>
    </cfRule>
    <cfRule type="containsText" dxfId="57" priority="219" operator="containsText" text="3- Bajo">
      <formula>NOT(ISERROR(SEARCH("3- Bajo",A40)))</formula>
    </cfRule>
    <cfRule type="containsText" dxfId="56" priority="221" operator="containsText" text="1- Bajo">
      <formula>NOT(ISERROR(SEARCH("1- Bajo",A40)))</formula>
    </cfRule>
  </conditionalFormatting>
  <conditionalFormatting sqref="A50:B50 D50:E50">
    <cfRule type="containsText" dxfId="55" priority="199" operator="containsText" text="4- Bajo">
      <formula>NOT(ISERROR(SEARCH("4- Bajo",A50)))</formula>
    </cfRule>
    <cfRule type="containsText" dxfId="54" priority="198" operator="containsText" text="3- Bajo">
      <formula>NOT(ISERROR(SEARCH("3- Bajo",A50)))</formula>
    </cfRule>
    <cfRule type="containsText" dxfId="53" priority="200" operator="containsText" text="1- Bajo">
      <formula>NOT(ISERROR(SEARCH("1- Bajo",A50)))</formula>
    </cfRule>
  </conditionalFormatting>
  <conditionalFormatting sqref="A60:B60 D60:E60">
    <cfRule type="containsText" dxfId="52" priority="177" operator="containsText" text="3- Bajo">
      <formula>NOT(ISERROR(SEARCH("3- Bajo",A60)))</formula>
    </cfRule>
    <cfRule type="containsText" dxfId="51" priority="178" operator="containsText" text="4- Bajo">
      <formula>NOT(ISERROR(SEARCH("4- Bajo",A60)))</formula>
    </cfRule>
    <cfRule type="containsText" dxfId="50" priority="179" operator="containsText" text="1- Bajo">
      <formula>NOT(ISERROR(SEARCH("1- Bajo",A60)))</formula>
    </cfRule>
  </conditionalFormatting>
  <conditionalFormatting sqref="A70:B70 D70:E70">
    <cfRule type="containsText" dxfId="49" priority="158" operator="containsText" text="1- Bajo">
      <formula>NOT(ISERROR(SEARCH("1- Bajo",A70)))</formula>
    </cfRule>
    <cfRule type="containsText" dxfId="48" priority="156" operator="containsText" text="3- Bajo">
      <formula>NOT(ISERROR(SEARCH("3- Bajo",A70)))</formula>
    </cfRule>
    <cfRule type="containsText" dxfId="47" priority="157" operator="containsText" text="4- Bajo">
      <formula>NOT(ISERROR(SEARCH("4- Bajo",A70)))</formula>
    </cfRule>
  </conditionalFormatting>
  <conditionalFormatting sqref="A80:B80 D80:E80">
    <cfRule type="containsText" dxfId="46" priority="135" operator="containsText" text="3- Bajo">
      <formula>NOT(ISERROR(SEARCH("3- Bajo",A80)))</formula>
    </cfRule>
    <cfRule type="containsText" dxfId="45" priority="136" operator="containsText" text="4- Bajo">
      <formula>NOT(ISERROR(SEARCH("4- Bajo",A80)))</formula>
    </cfRule>
    <cfRule type="containsText" dxfId="44" priority="137" operator="containsText" text="1- Bajo">
      <formula>NOT(ISERROR(SEARCH("1- Bajo",A80)))</formula>
    </cfRule>
  </conditionalFormatting>
  <conditionalFormatting sqref="C8:F8">
    <cfRule type="containsText" dxfId="43" priority="2" operator="containsText" text="6- Moderado">
      <formula>NOT(ISERROR(SEARCH("6- Moderado",C8)))</formula>
    </cfRule>
    <cfRule type="containsText" dxfId="42" priority="3" operator="containsText" text="4- Moderado">
      <formula>NOT(ISERROR(SEARCH("4- Moderado",C8)))</formula>
    </cfRule>
    <cfRule type="containsText" dxfId="41" priority="4" operator="containsText" text="3- Bajo">
      <formula>NOT(ISERROR(SEARCH("3- Bajo",C8)))</formula>
    </cfRule>
    <cfRule type="containsText" dxfId="40" priority="5" operator="containsText" text="4- Bajo">
      <formula>NOT(ISERROR(SEARCH("4- Bajo",C8)))</formula>
    </cfRule>
    <cfRule type="containsText" dxfId="39" priority="6" operator="containsText" text="1- Bajo">
      <formula>NOT(ISERROR(SEARCH("1- Bajo",C8)))</formula>
    </cfRule>
    <cfRule type="containsText" dxfId="38" priority="1" operator="containsText" text="3- Moderado">
      <formula>NOT(ISERROR(SEARCH("3- Moderado",C8)))</formula>
    </cfRule>
  </conditionalFormatting>
  <conditionalFormatting sqref="D10:D89">
    <cfRule type="containsText" dxfId="37" priority="127" operator="containsText" text="Media">
      <formula>NOT(ISERROR(SEARCH("Media",D10)))</formula>
    </cfRule>
    <cfRule type="containsText" dxfId="36" priority="125" operator="containsText" text="Muy Baja">
      <formula>NOT(ISERROR(SEARCH("Muy Baja",D10)))</formula>
    </cfRule>
    <cfRule type="containsText" dxfId="35" priority="124" operator="containsText" text="Baja">
      <formula>NOT(ISERROR(SEARCH("Baja",D10)))</formula>
    </cfRule>
    <cfRule type="containsText" dxfId="34" priority="123" operator="containsText" text="Alta">
      <formula>NOT(ISERROR(SEARCH("Alta",D10)))</formula>
    </cfRule>
    <cfRule type="containsText" dxfId="33" priority="122" operator="containsText" text="Muy Alta">
      <formula>NOT(ISERROR(SEARCH("Muy Alta",D10)))</formula>
    </cfRule>
  </conditionalFormatting>
  <conditionalFormatting sqref="D10:E10 A10:B10">
    <cfRule type="containsText" dxfId="32" priority="287" operator="containsText" text="4- Moderado">
      <formula>NOT(ISERROR(SEARCH("4- Moderado",A10)))</formula>
    </cfRule>
    <cfRule type="containsText" dxfId="31" priority="286" operator="containsText" text="6- Moderado">
      <formula>NOT(ISERROR(SEARCH("6- Moderado",A10)))</formula>
    </cfRule>
    <cfRule type="containsText" dxfId="30" priority="285" operator="containsText" text="3- Moderado">
      <formula>NOT(ISERROR(SEARCH("3- Moderado",A10)))</formula>
    </cfRule>
  </conditionalFormatting>
  <conditionalFormatting sqref="D20:E20 A20:B20">
    <cfRule type="containsText" dxfId="29" priority="260" operator="containsText" text="4- Moderado">
      <formula>NOT(ISERROR(SEARCH("4- Moderado",A20)))</formula>
    </cfRule>
    <cfRule type="containsText" dxfId="28" priority="259" operator="containsText" text="6- Moderado">
      <formula>NOT(ISERROR(SEARCH("6- Moderado",A20)))</formula>
    </cfRule>
    <cfRule type="containsText" dxfId="27" priority="258" operator="containsText" text="3- Moderado">
      <formula>NOT(ISERROR(SEARCH("3- Moderado",A20)))</formula>
    </cfRule>
  </conditionalFormatting>
  <conditionalFormatting sqref="D30:E30 A30:B30">
    <cfRule type="containsText" dxfId="26" priority="238" operator="containsText" text="6- Moderado">
      <formula>NOT(ISERROR(SEARCH("6- Moderado",A30)))</formula>
    </cfRule>
    <cfRule type="containsText" dxfId="25" priority="237" operator="containsText" text="3- Moderado">
      <formula>NOT(ISERROR(SEARCH("3- Moderado",A30)))</formula>
    </cfRule>
    <cfRule type="containsText" dxfId="24" priority="239" operator="containsText" text="4- Moderado">
      <formula>NOT(ISERROR(SEARCH("4- Moderado",A30)))</formula>
    </cfRule>
  </conditionalFormatting>
  <conditionalFormatting sqref="D40:E40 A40:B40">
    <cfRule type="containsText" dxfId="23" priority="218" operator="containsText" text="4- Moderado">
      <formula>NOT(ISERROR(SEARCH("4- Moderado",A40)))</formula>
    </cfRule>
    <cfRule type="containsText" dxfId="22" priority="216" operator="containsText" text="3- Moderado">
      <formula>NOT(ISERROR(SEARCH("3- Moderado",A40)))</formula>
    </cfRule>
    <cfRule type="containsText" dxfId="21" priority="217" operator="containsText" text="6- Moderado">
      <formula>NOT(ISERROR(SEARCH("6- Moderado",A40)))</formula>
    </cfRule>
  </conditionalFormatting>
  <conditionalFormatting sqref="D50:E50 A50:B50">
    <cfRule type="containsText" dxfId="20" priority="195" operator="containsText" text="3- Moderado">
      <formula>NOT(ISERROR(SEARCH("3- Moderado",A50)))</formula>
    </cfRule>
    <cfRule type="containsText" dxfId="19" priority="196" operator="containsText" text="6- Moderado">
      <formula>NOT(ISERROR(SEARCH("6- Moderado",A50)))</formula>
    </cfRule>
    <cfRule type="containsText" dxfId="18" priority="197" operator="containsText" text="4- Moderado">
      <formula>NOT(ISERROR(SEARCH("4- Moderado",A50)))</formula>
    </cfRule>
  </conditionalFormatting>
  <conditionalFormatting sqref="D60:E60 A60:B60">
    <cfRule type="containsText" dxfId="17" priority="174" operator="containsText" text="3- Moderado">
      <formula>NOT(ISERROR(SEARCH("3- Moderado",A60)))</formula>
    </cfRule>
    <cfRule type="containsText" dxfId="16" priority="176" operator="containsText" text="4- Moderado">
      <formula>NOT(ISERROR(SEARCH("4- Moderado",A60)))</formula>
    </cfRule>
    <cfRule type="containsText" dxfId="15" priority="175" operator="containsText" text="6- Moderado">
      <formula>NOT(ISERROR(SEARCH("6- Moderado",A60)))</formula>
    </cfRule>
  </conditionalFormatting>
  <conditionalFormatting sqref="D70:E70 A70:B70">
    <cfRule type="containsText" dxfId="14" priority="153" operator="containsText" text="3- Moderado">
      <formula>NOT(ISERROR(SEARCH("3- Moderado",A70)))</formula>
    </cfRule>
    <cfRule type="containsText" dxfId="13" priority="154" operator="containsText" text="6- Moderado">
      <formula>NOT(ISERROR(SEARCH("6- Moderado",A70)))</formula>
    </cfRule>
    <cfRule type="containsText" dxfId="12" priority="155" operator="containsText" text="4- Moderado">
      <formula>NOT(ISERROR(SEARCH("4- Moderado",A70)))</formula>
    </cfRule>
  </conditionalFormatting>
  <conditionalFormatting sqref="D80:E80 A80:B80">
    <cfRule type="containsText" dxfId="11" priority="132" operator="containsText" text="3- Moderado">
      <formula>NOT(ISERROR(SEARCH("3- Moderado",A80)))</formula>
    </cfRule>
    <cfRule type="containsText" dxfId="10" priority="133" operator="containsText" text="6- Moderado">
      <formula>NOT(ISERROR(SEARCH("6- Moderado",A80)))</formula>
    </cfRule>
    <cfRule type="containsText" dxfId="9" priority="134" operator="containsText" text="4- Moderado">
      <formula>NOT(ISERROR(SEARCH("4- Moderado",A80)))</formula>
    </cfRule>
  </conditionalFormatting>
  <conditionalFormatting sqref="E10:E89">
    <cfRule type="containsText" dxfId="8" priority="118" operator="containsText" text="Catastrófico">
      <formula>NOT(ISERROR(SEARCH("Catastrófico",E10)))</formula>
    </cfRule>
    <cfRule type="containsText" dxfId="7" priority="119" operator="containsText" text="Mayor">
      <formula>NOT(ISERROR(SEARCH("Mayor",E10)))</formula>
    </cfRule>
    <cfRule type="containsText" dxfId="6" priority="120" operator="containsText" text="Menor">
      <formula>NOT(ISERROR(SEARCH("Menor",E10)))</formula>
    </cfRule>
    <cfRule type="containsText" dxfId="5" priority="121" operator="containsText" text="Leve">
      <formula>NOT(ISERROR(SEARCH("Leve",E10)))</formula>
    </cfRule>
  </conditionalFormatting>
  <conditionalFormatting sqref="E10:F89">
    <cfRule type="containsText" dxfId="4" priority="126" operator="containsText" text="Moderado">
      <formula>NOT(ISERROR(SEARCH("Moderado",E10)))</formula>
    </cfRule>
  </conditionalFormatting>
  <conditionalFormatting sqref="F10:F19">
    <cfRule type="colorScale" priority="291">
      <colorScale>
        <cfvo type="min"/>
        <cfvo type="max"/>
        <color rgb="FFFF7128"/>
        <color rgb="FFFFEF9C"/>
      </colorScale>
    </cfRule>
  </conditionalFormatting>
  <conditionalFormatting sqref="F10:F89">
    <cfRule type="containsText" dxfId="3" priority="129" operator="containsText" text="Moderado">
      <formula>NOT(ISERROR(SEARCH("Moderado",F10)))</formula>
    </cfRule>
    <cfRule type="containsText" dxfId="2" priority="130" operator="containsText" text="Alto">
      <formula>NOT(ISERROR(SEARCH("Alto",F10)))</formula>
    </cfRule>
    <cfRule type="containsText" dxfId="1" priority="131" operator="containsText" text="Extremo">
      <formula>NOT(ISERROR(SEARCH("Extremo",F10)))</formula>
    </cfRule>
    <cfRule type="containsText" dxfId="0" priority="128"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F32967-1213-47C6-BA21-2222381A70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2634F9-E90D-47D7-98A9-0DD366F8E5B8}">
  <ds:schemaRefs>
    <ds:schemaRef ds:uri="http://schemas.microsoft.com/office/2006/documentManagement/types"/>
    <ds:schemaRef ds:uri="1f8d7d97-b52e-4e8e-add1-cddb6c7f9c6e"/>
    <ds:schemaRef ds:uri="http://schemas.microsoft.com/office/2006/metadata/properties"/>
    <ds:schemaRef ds:uri="http://purl.org/dc/terms/"/>
    <ds:schemaRef ds:uri="ebe62426-be44-4ac6-b4e7-c6e91301097f"/>
    <ds:schemaRef ds:uri="http://www.w3.org/XML/1998/namespace"/>
    <ds:schemaRef ds:uri="http://schemas.openxmlformats.org/package/2006/metadata/core-properties"/>
    <ds:schemaRef ds:uri="http://schemas.microsoft.com/office/infopath/2007/PartnerControls"/>
    <ds:schemaRef ds:uri="http://purl.org/dc/dcmitype/"/>
    <ds:schemaRef ds:uri="http://purl.org/dc/elements/1.1/"/>
  </ds:schemaRefs>
</ds:datastoreItem>
</file>

<file path=customXml/itemProps3.xml><?xml version="1.0" encoding="utf-8"?>
<ds:datastoreItem xmlns:ds="http://schemas.openxmlformats.org/officeDocument/2006/customXml" ds:itemID="{3A80E8FA-F9C4-4F93-80D6-2B02395B54A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4</vt:i4>
      </vt:variant>
    </vt:vector>
  </HeadingPairs>
  <TitlesOfParts>
    <vt:vector size="15"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Sandra Johanna Chipatecua Herrera</cp:lastModifiedBy>
  <cp:revision/>
  <dcterms:created xsi:type="dcterms:W3CDTF">2021-04-16T16:11:31Z</dcterms:created>
  <dcterms:modified xsi:type="dcterms:W3CDTF">2025-06-09T23:00:44Z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